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5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Claude\FPA Agent - Anchor\AI in Finance Challenge\"/>
    </mc:Choice>
  </mc:AlternateContent>
  <xr:revisionPtr revIDLastSave="0" documentId="8_{ABEDD353-40D2-48EE-B6B9-C90DC19C16F7}" xr6:coauthVersionLast="47" xr6:coauthVersionMax="47" xr10:uidLastSave="{00000000-0000-0000-0000-000000000000}"/>
  <bookViews>
    <workbookView xWindow="-120" yWindow="-120" windowWidth="29040" windowHeight="15720" xr2:uid="{AA221A77-5FAD-4EBB-B463-5C6E3A3CF849}"/>
  </bookViews>
  <sheets>
    <sheet name="Overview" sheetId="1" r:id="rId1"/>
    <sheet name="PL" sheetId="2" r:id="rId2"/>
    <sheet name="Revenue_Summary" sheetId="3" r:id="rId3"/>
    <sheet name="Expenses_Summary" sheetId="4" r:id="rId4"/>
    <sheet name="Headcount_Summary" sheetId="5" r:id="rId5"/>
    <sheet name="Budget_vs_Actual" sheetId="6" r:id="rId6"/>
    <sheet name="Data_Revenue" sheetId="7" r:id="rId7"/>
    <sheet name="Data_Expenses" sheetId="8" r:id="rId8"/>
    <sheet name="Data_Headcount" sheetId="9" r:id="rId9"/>
    <sheet name="Data_BvA" sheetId="10" r:id="rId10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192" i="6" l="1"/>
  <c r="B191" i="6"/>
  <c r="B190" i="6"/>
  <c r="B189" i="6"/>
  <c r="B188" i="6"/>
  <c r="G184" i="6"/>
  <c r="F184" i="6"/>
  <c r="E184" i="6"/>
  <c r="D184" i="6"/>
  <c r="C184" i="6"/>
  <c r="B184" i="6"/>
  <c r="A184" i="6"/>
  <c r="G183" i="6"/>
  <c r="F183" i="6"/>
  <c r="E183" i="6"/>
  <c r="D183" i="6"/>
  <c r="C183" i="6"/>
  <c r="B183" i="6"/>
  <c r="A183" i="6"/>
  <c r="G182" i="6"/>
  <c r="F182" i="6"/>
  <c r="E182" i="6"/>
  <c r="D182" i="6"/>
  <c r="C182" i="6"/>
  <c r="B182" i="6"/>
  <c r="A182" i="6"/>
  <c r="G181" i="6"/>
  <c r="F181" i="6"/>
  <c r="E181" i="6"/>
  <c r="D181" i="6"/>
  <c r="C181" i="6"/>
  <c r="B181" i="6"/>
  <c r="A181" i="6"/>
  <c r="G180" i="6"/>
  <c r="F180" i="6"/>
  <c r="E180" i="6"/>
  <c r="D180" i="6"/>
  <c r="C180" i="6"/>
  <c r="B180" i="6"/>
  <c r="A180" i="6"/>
  <c r="G179" i="6"/>
  <c r="F179" i="6"/>
  <c r="E179" i="6"/>
  <c r="D179" i="6"/>
  <c r="C179" i="6"/>
  <c r="B179" i="6"/>
  <c r="A179" i="6"/>
  <c r="G178" i="6"/>
  <c r="F178" i="6"/>
  <c r="E178" i="6"/>
  <c r="D178" i="6"/>
  <c r="C178" i="6"/>
  <c r="B178" i="6"/>
  <c r="A178" i="6"/>
  <c r="G177" i="6"/>
  <c r="F177" i="6"/>
  <c r="E177" i="6"/>
  <c r="D177" i="6"/>
  <c r="C177" i="6"/>
  <c r="B177" i="6"/>
  <c r="A177" i="6"/>
  <c r="G176" i="6"/>
  <c r="F176" i="6"/>
  <c r="E176" i="6"/>
  <c r="D176" i="6"/>
  <c r="C176" i="6"/>
  <c r="B176" i="6"/>
  <c r="A176" i="6"/>
  <c r="G175" i="6"/>
  <c r="F175" i="6"/>
  <c r="E175" i="6"/>
  <c r="D175" i="6"/>
  <c r="C175" i="6"/>
  <c r="B175" i="6"/>
  <c r="A175" i="6"/>
  <c r="G174" i="6"/>
  <c r="F174" i="6"/>
  <c r="E174" i="6"/>
  <c r="D174" i="6"/>
  <c r="C174" i="6"/>
  <c r="B174" i="6"/>
  <c r="A174" i="6"/>
  <c r="G173" i="6"/>
  <c r="F173" i="6"/>
  <c r="E173" i="6"/>
  <c r="D173" i="6"/>
  <c r="C173" i="6"/>
  <c r="B173" i="6"/>
  <c r="A173" i="6"/>
  <c r="G172" i="6"/>
  <c r="F172" i="6"/>
  <c r="E172" i="6"/>
  <c r="D172" i="6"/>
  <c r="C172" i="6"/>
  <c r="B172" i="6"/>
  <c r="A172" i="6"/>
  <c r="G171" i="6"/>
  <c r="F171" i="6"/>
  <c r="E171" i="6"/>
  <c r="D171" i="6"/>
  <c r="C171" i="6"/>
  <c r="B171" i="6"/>
  <c r="A171" i="6"/>
  <c r="G170" i="6"/>
  <c r="F170" i="6"/>
  <c r="E170" i="6"/>
  <c r="D170" i="6"/>
  <c r="C170" i="6"/>
  <c r="B170" i="6"/>
  <c r="A170" i="6"/>
  <c r="G169" i="6"/>
  <c r="F169" i="6"/>
  <c r="E169" i="6"/>
  <c r="D169" i="6"/>
  <c r="C169" i="6"/>
  <c r="B169" i="6"/>
  <c r="A169" i="6"/>
  <c r="G168" i="6"/>
  <c r="F168" i="6"/>
  <c r="E168" i="6"/>
  <c r="D168" i="6"/>
  <c r="C168" i="6"/>
  <c r="B168" i="6"/>
  <c r="A168" i="6"/>
  <c r="G167" i="6"/>
  <c r="F167" i="6"/>
  <c r="E167" i="6"/>
  <c r="D167" i="6"/>
  <c r="C167" i="6"/>
  <c r="B167" i="6"/>
  <c r="A167" i="6"/>
  <c r="G166" i="6"/>
  <c r="F166" i="6"/>
  <c r="E166" i="6"/>
  <c r="D166" i="6"/>
  <c r="C166" i="6"/>
  <c r="B166" i="6"/>
  <c r="A166" i="6"/>
  <c r="G165" i="6"/>
  <c r="F165" i="6"/>
  <c r="E165" i="6"/>
  <c r="D165" i="6"/>
  <c r="C165" i="6"/>
  <c r="B165" i="6"/>
  <c r="A165" i="6"/>
  <c r="G164" i="6"/>
  <c r="F164" i="6"/>
  <c r="E164" i="6"/>
  <c r="D164" i="6"/>
  <c r="C164" i="6"/>
  <c r="B164" i="6"/>
  <c r="A164" i="6"/>
  <c r="G163" i="6"/>
  <c r="F163" i="6"/>
  <c r="E163" i="6"/>
  <c r="D163" i="6"/>
  <c r="C163" i="6"/>
  <c r="B163" i="6"/>
  <c r="A163" i="6"/>
  <c r="G162" i="6"/>
  <c r="F162" i="6"/>
  <c r="E162" i="6"/>
  <c r="D162" i="6"/>
  <c r="C162" i="6"/>
  <c r="B162" i="6"/>
  <c r="A162" i="6"/>
  <c r="G161" i="6"/>
  <c r="F161" i="6"/>
  <c r="E161" i="6"/>
  <c r="D161" i="6"/>
  <c r="C161" i="6"/>
  <c r="B161" i="6"/>
  <c r="A161" i="6"/>
  <c r="G160" i="6"/>
  <c r="F160" i="6"/>
  <c r="E160" i="6"/>
  <c r="D160" i="6"/>
  <c r="C160" i="6"/>
  <c r="B160" i="6"/>
  <c r="A160" i="6"/>
  <c r="G159" i="6"/>
  <c r="F159" i="6"/>
  <c r="E159" i="6"/>
  <c r="D159" i="6"/>
  <c r="C159" i="6"/>
  <c r="B159" i="6"/>
  <c r="A159" i="6"/>
  <c r="G158" i="6"/>
  <c r="F158" i="6"/>
  <c r="E158" i="6"/>
  <c r="D158" i="6"/>
  <c r="C158" i="6"/>
  <c r="B158" i="6"/>
  <c r="A158" i="6"/>
  <c r="G157" i="6"/>
  <c r="F157" i="6"/>
  <c r="E157" i="6"/>
  <c r="D157" i="6"/>
  <c r="C157" i="6"/>
  <c r="B157" i="6"/>
  <c r="A157" i="6"/>
  <c r="G156" i="6"/>
  <c r="F156" i="6"/>
  <c r="E156" i="6"/>
  <c r="D156" i="6"/>
  <c r="C156" i="6"/>
  <c r="B156" i="6"/>
  <c r="A156" i="6"/>
  <c r="G155" i="6"/>
  <c r="F155" i="6"/>
  <c r="E155" i="6"/>
  <c r="D155" i="6"/>
  <c r="C155" i="6"/>
  <c r="B155" i="6"/>
  <c r="A155" i="6"/>
  <c r="G154" i="6"/>
  <c r="F154" i="6"/>
  <c r="E154" i="6"/>
  <c r="D154" i="6"/>
  <c r="C154" i="6"/>
  <c r="B154" i="6"/>
  <c r="A154" i="6"/>
  <c r="G153" i="6"/>
  <c r="F153" i="6"/>
  <c r="E153" i="6"/>
  <c r="D153" i="6"/>
  <c r="C153" i="6"/>
  <c r="B153" i="6"/>
  <c r="A153" i="6"/>
  <c r="G152" i="6"/>
  <c r="F152" i="6"/>
  <c r="E152" i="6"/>
  <c r="D152" i="6"/>
  <c r="C152" i="6"/>
  <c r="B152" i="6"/>
  <c r="A152" i="6"/>
  <c r="G151" i="6"/>
  <c r="F151" i="6"/>
  <c r="E151" i="6"/>
  <c r="D151" i="6"/>
  <c r="C151" i="6"/>
  <c r="B151" i="6"/>
  <c r="A151" i="6"/>
  <c r="G150" i="6"/>
  <c r="F150" i="6"/>
  <c r="E150" i="6"/>
  <c r="D150" i="6"/>
  <c r="C150" i="6"/>
  <c r="B150" i="6"/>
  <c r="A150" i="6"/>
  <c r="G149" i="6"/>
  <c r="F149" i="6"/>
  <c r="E149" i="6"/>
  <c r="D149" i="6"/>
  <c r="C149" i="6"/>
  <c r="B149" i="6"/>
  <c r="A149" i="6"/>
  <c r="G148" i="6"/>
  <c r="F148" i="6"/>
  <c r="E148" i="6"/>
  <c r="D148" i="6"/>
  <c r="C148" i="6"/>
  <c r="B148" i="6"/>
  <c r="A148" i="6"/>
  <c r="G147" i="6"/>
  <c r="F147" i="6"/>
  <c r="E147" i="6"/>
  <c r="D147" i="6"/>
  <c r="C147" i="6"/>
  <c r="B147" i="6"/>
  <c r="A147" i="6"/>
  <c r="G146" i="6"/>
  <c r="F146" i="6"/>
  <c r="E146" i="6"/>
  <c r="D146" i="6"/>
  <c r="C146" i="6"/>
  <c r="B146" i="6"/>
  <c r="A146" i="6"/>
  <c r="G145" i="6"/>
  <c r="F145" i="6"/>
  <c r="E145" i="6"/>
  <c r="D145" i="6"/>
  <c r="C145" i="6"/>
  <c r="B145" i="6"/>
  <c r="A145" i="6"/>
  <c r="G144" i="6"/>
  <c r="F144" i="6"/>
  <c r="E144" i="6"/>
  <c r="D144" i="6"/>
  <c r="C144" i="6"/>
  <c r="B144" i="6"/>
  <c r="A144" i="6"/>
  <c r="G143" i="6"/>
  <c r="F143" i="6"/>
  <c r="E143" i="6"/>
  <c r="D143" i="6"/>
  <c r="C143" i="6"/>
  <c r="B143" i="6"/>
  <c r="A143" i="6"/>
  <c r="G142" i="6"/>
  <c r="F142" i="6"/>
  <c r="E142" i="6"/>
  <c r="D142" i="6"/>
  <c r="C142" i="6"/>
  <c r="B142" i="6"/>
  <c r="A142" i="6"/>
  <c r="G141" i="6"/>
  <c r="F141" i="6"/>
  <c r="E141" i="6"/>
  <c r="D141" i="6"/>
  <c r="C141" i="6"/>
  <c r="B141" i="6"/>
  <c r="A141" i="6"/>
  <c r="G140" i="6"/>
  <c r="F140" i="6"/>
  <c r="E140" i="6"/>
  <c r="D140" i="6"/>
  <c r="C140" i="6"/>
  <c r="B140" i="6"/>
  <c r="A140" i="6"/>
  <c r="G139" i="6"/>
  <c r="F139" i="6"/>
  <c r="E139" i="6"/>
  <c r="D139" i="6"/>
  <c r="C139" i="6"/>
  <c r="B139" i="6"/>
  <c r="A139" i="6"/>
  <c r="G138" i="6"/>
  <c r="F138" i="6"/>
  <c r="E138" i="6"/>
  <c r="D138" i="6"/>
  <c r="C138" i="6"/>
  <c r="B138" i="6"/>
  <c r="A138" i="6"/>
  <c r="G137" i="6"/>
  <c r="F137" i="6"/>
  <c r="E137" i="6"/>
  <c r="D137" i="6"/>
  <c r="C137" i="6"/>
  <c r="B137" i="6"/>
  <c r="A137" i="6"/>
  <c r="G136" i="6"/>
  <c r="F136" i="6"/>
  <c r="E136" i="6"/>
  <c r="D136" i="6"/>
  <c r="C136" i="6"/>
  <c r="B136" i="6"/>
  <c r="A136" i="6"/>
  <c r="G135" i="6"/>
  <c r="F135" i="6"/>
  <c r="E135" i="6"/>
  <c r="D135" i="6"/>
  <c r="C135" i="6"/>
  <c r="B135" i="6"/>
  <c r="A135" i="6"/>
  <c r="G134" i="6"/>
  <c r="F134" i="6"/>
  <c r="E134" i="6"/>
  <c r="D134" i="6"/>
  <c r="C134" i="6"/>
  <c r="B134" i="6"/>
  <c r="A134" i="6"/>
  <c r="G133" i="6"/>
  <c r="F133" i="6"/>
  <c r="E133" i="6"/>
  <c r="D133" i="6"/>
  <c r="C133" i="6"/>
  <c r="B133" i="6"/>
  <c r="A133" i="6"/>
  <c r="G132" i="6"/>
  <c r="F132" i="6"/>
  <c r="E132" i="6"/>
  <c r="D132" i="6"/>
  <c r="C132" i="6"/>
  <c r="B132" i="6"/>
  <c r="A132" i="6"/>
  <c r="G131" i="6"/>
  <c r="F131" i="6"/>
  <c r="E131" i="6"/>
  <c r="D131" i="6"/>
  <c r="C131" i="6"/>
  <c r="B131" i="6"/>
  <c r="A131" i="6"/>
  <c r="G130" i="6"/>
  <c r="F130" i="6"/>
  <c r="E130" i="6"/>
  <c r="D130" i="6"/>
  <c r="C130" i="6"/>
  <c r="B130" i="6"/>
  <c r="A130" i="6"/>
  <c r="G129" i="6"/>
  <c r="F129" i="6"/>
  <c r="E129" i="6"/>
  <c r="D129" i="6"/>
  <c r="C129" i="6"/>
  <c r="B129" i="6"/>
  <c r="A129" i="6"/>
  <c r="G128" i="6"/>
  <c r="F128" i="6"/>
  <c r="E128" i="6"/>
  <c r="D128" i="6"/>
  <c r="C128" i="6"/>
  <c r="B128" i="6"/>
  <c r="A128" i="6"/>
  <c r="G127" i="6"/>
  <c r="F127" i="6"/>
  <c r="E127" i="6"/>
  <c r="D127" i="6"/>
  <c r="C127" i="6"/>
  <c r="B127" i="6"/>
  <c r="A127" i="6"/>
  <c r="G126" i="6"/>
  <c r="F126" i="6"/>
  <c r="E126" i="6"/>
  <c r="D126" i="6"/>
  <c r="C126" i="6"/>
  <c r="B126" i="6"/>
  <c r="A126" i="6"/>
  <c r="G125" i="6"/>
  <c r="F125" i="6"/>
  <c r="E125" i="6"/>
  <c r="D125" i="6"/>
  <c r="C125" i="6"/>
  <c r="B125" i="6"/>
  <c r="A125" i="6"/>
  <c r="G124" i="6"/>
  <c r="F124" i="6"/>
  <c r="E124" i="6"/>
  <c r="D124" i="6"/>
  <c r="C124" i="6"/>
  <c r="B124" i="6"/>
  <c r="A124" i="6"/>
  <c r="G123" i="6"/>
  <c r="F123" i="6"/>
  <c r="E123" i="6"/>
  <c r="D123" i="6"/>
  <c r="C123" i="6"/>
  <c r="B123" i="6"/>
  <c r="A123" i="6"/>
  <c r="G122" i="6"/>
  <c r="F122" i="6"/>
  <c r="E122" i="6"/>
  <c r="D122" i="6"/>
  <c r="C122" i="6"/>
  <c r="B122" i="6"/>
  <c r="A122" i="6"/>
  <c r="G121" i="6"/>
  <c r="F121" i="6"/>
  <c r="E121" i="6"/>
  <c r="D121" i="6"/>
  <c r="C121" i="6"/>
  <c r="B121" i="6"/>
  <c r="A121" i="6"/>
  <c r="G120" i="6"/>
  <c r="F120" i="6"/>
  <c r="E120" i="6"/>
  <c r="D120" i="6"/>
  <c r="C120" i="6"/>
  <c r="B120" i="6"/>
  <c r="A120" i="6"/>
  <c r="G119" i="6"/>
  <c r="F119" i="6"/>
  <c r="E119" i="6"/>
  <c r="D119" i="6"/>
  <c r="C119" i="6"/>
  <c r="B119" i="6"/>
  <c r="A119" i="6"/>
  <c r="G118" i="6"/>
  <c r="F118" i="6"/>
  <c r="E118" i="6"/>
  <c r="D118" i="6"/>
  <c r="C118" i="6"/>
  <c r="B118" i="6"/>
  <c r="A118" i="6"/>
  <c r="G117" i="6"/>
  <c r="F117" i="6"/>
  <c r="E117" i="6"/>
  <c r="D117" i="6"/>
  <c r="C117" i="6"/>
  <c r="B117" i="6"/>
  <c r="A117" i="6"/>
  <c r="G116" i="6"/>
  <c r="F116" i="6"/>
  <c r="E116" i="6"/>
  <c r="D116" i="6"/>
  <c r="C116" i="6"/>
  <c r="B116" i="6"/>
  <c r="A116" i="6"/>
  <c r="G115" i="6"/>
  <c r="F115" i="6"/>
  <c r="E115" i="6"/>
  <c r="D115" i="6"/>
  <c r="C115" i="6"/>
  <c r="B115" i="6"/>
  <c r="A115" i="6"/>
  <c r="G114" i="6"/>
  <c r="F114" i="6"/>
  <c r="E114" i="6"/>
  <c r="D114" i="6"/>
  <c r="C114" i="6"/>
  <c r="B114" i="6"/>
  <c r="A114" i="6"/>
  <c r="G113" i="6"/>
  <c r="F113" i="6"/>
  <c r="E113" i="6"/>
  <c r="D113" i="6"/>
  <c r="C113" i="6"/>
  <c r="B113" i="6"/>
  <c r="A113" i="6"/>
  <c r="G112" i="6"/>
  <c r="F112" i="6"/>
  <c r="E112" i="6"/>
  <c r="D112" i="6"/>
  <c r="C112" i="6"/>
  <c r="B112" i="6"/>
  <c r="A112" i="6"/>
  <c r="G111" i="6"/>
  <c r="F111" i="6"/>
  <c r="E111" i="6"/>
  <c r="D111" i="6"/>
  <c r="C111" i="6"/>
  <c r="B111" i="6"/>
  <c r="A111" i="6"/>
  <c r="G110" i="6"/>
  <c r="F110" i="6"/>
  <c r="E110" i="6"/>
  <c r="D110" i="6"/>
  <c r="C110" i="6"/>
  <c r="B110" i="6"/>
  <c r="A110" i="6"/>
  <c r="G109" i="6"/>
  <c r="F109" i="6"/>
  <c r="E109" i="6"/>
  <c r="D109" i="6"/>
  <c r="C109" i="6"/>
  <c r="B109" i="6"/>
  <c r="A109" i="6"/>
  <c r="G108" i="6"/>
  <c r="F108" i="6"/>
  <c r="E108" i="6"/>
  <c r="D108" i="6"/>
  <c r="C108" i="6"/>
  <c r="B108" i="6"/>
  <c r="A108" i="6"/>
  <c r="G107" i="6"/>
  <c r="F107" i="6"/>
  <c r="E107" i="6"/>
  <c r="D107" i="6"/>
  <c r="C107" i="6"/>
  <c r="B107" i="6"/>
  <c r="A107" i="6"/>
  <c r="G106" i="6"/>
  <c r="F106" i="6"/>
  <c r="E106" i="6"/>
  <c r="D106" i="6"/>
  <c r="C106" i="6"/>
  <c r="B106" i="6"/>
  <c r="A106" i="6"/>
  <c r="G105" i="6"/>
  <c r="F105" i="6"/>
  <c r="E105" i="6"/>
  <c r="D105" i="6"/>
  <c r="C105" i="6"/>
  <c r="B105" i="6"/>
  <c r="A105" i="6"/>
  <c r="G104" i="6"/>
  <c r="F104" i="6"/>
  <c r="E104" i="6"/>
  <c r="D104" i="6"/>
  <c r="C104" i="6"/>
  <c r="B104" i="6"/>
  <c r="A104" i="6"/>
  <c r="G103" i="6"/>
  <c r="F103" i="6"/>
  <c r="E103" i="6"/>
  <c r="D103" i="6"/>
  <c r="C103" i="6"/>
  <c r="B103" i="6"/>
  <c r="A103" i="6"/>
  <c r="G102" i="6"/>
  <c r="F102" i="6"/>
  <c r="E102" i="6"/>
  <c r="D102" i="6"/>
  <c r="C102" i="6"/>
  <c r="B102" i="6"/>
  <c r="A102" i="6"/>
  <c r="G101" i="6"/>
  <c r="F101" i="6"/>
  <c r="E101" i="6"/>
  <c r="D101" i="6"/>
  <c r="C101" i="6"/>
  <c r="B101" i="6"/>
  <c r="A101" i="6"/>
  <c r="G100" i="6"/>
  <c r="F100" i="6"/>
  <c r="E100" i="6"/>
  <c r="D100" i="6"/>
  <c r="C100" i="6"/>
  <c r="B100" i="6"/>
  <c r="A100" i="6"/>
  <c r="G99" i="6"/>
  <c r="F99" i="6"/>
  <c r="E99" i="6"/>
  <c r="D99" i="6"/>
  <c r="C99" i="6"/>
  <c r="B99" i="6"/>
  <c r="A99" i="6"/>
  <c r="G98" i="6"/>
  <c r="F98" i="6"/>
  <c r="E98" i="6"/>
  <c r="D98" i="6"/>
  <c r="C98" i="6"/>
  <c r="B98" i="6"/>
  <c r="A98" i="6"/>
  <c r="G97" i="6"/>
  <c r="F97" i="6"/>
  <c r="E97" i="6"/>
  <c r="D97" i="6"/>
  <c r="C97" i="6"/>
  <c r="B97" i="6"/>
  <c r="A97" i="6"/>
  <c r="G96" i="6"/>
  <c r="F96" i="6"/>
  <c r="E96" i="6"/>
  <c r="D96" i="6"/>
  <c r="C96" i="6"/>
  <c r="B96" i="6"/>
  <c r="A96" i="6"/>
  <c r="G95" i="6"/>
  <c r="F95" i="6"/>
  <c r="E95" i="6"/>
  <c r="D95" i="6"/>
  <c r="C95" i="6"/>
  <c r="B95" i="6"/>
  <c r="A95" i="6"/>
  <c r="G94" i="6"/>
  <c r="F94" i="6"/>
  <c r="E94" i="6"/>
  <c r="D94" i="6"/>
  <c r="C94" i="6"/>
  <c r="B94" i="6"/>
  <c r="A94" i="6"/>
  <c r="G93" i="6"/>
  <c r="F93" i="6"/>
  <c r="E93" i="6"/>
  <c r="D93" i="6"/>
  <c r="C93" i="6"/>
  <c r="B93" i="6"/>
  <c r="A93" i="6"/>
  <c r="G92" i="6"/>
  <c r="F92" i="6"/>
  <c r="E92" i="6"/>
  <c r="D92" i="6"/>
  <c r="C92" i="6"/>
  <c r="B92" i="6"/>
  <c r="A92" i="6"/>
  <c r="G91" i="6"/>
  <c r="F91" i="6"/>
  <c r="E91" i="6"/>
  <c r="D91" i="6"/>
  <c r="C91" i="6"/>
  <c r="B91" i="6"/>
  <c r="A91" i="6"/>
  <c r="G90" i="6"/>
  <c r="F90" i="6"/>
  <c r="E90" i="6"/>
  <c r="D90" i="6"/>
  <c r="C90" i="6"/>
  <c r="B90" i="6"/>
  <c r="A90" i="6"/>
  <c r="G89" i="6"/>
  <c r="F89" i="6"/>
  <c r="E89" i="6"/>
  <c r="D89" i="6"/>
  <c r="C89" i="6"/>
  <c r="B89" i="6"/>
  <c r="A89" i="6"/>
  <c r="G88" i="6"/>
  <c r="F88" i="6"/>
  <c r="E88" i="6"/>
  <c r="D88" i="6"/>
  <c r="C88" i="6"/>
  <c r="B88" i="6"/>
  <c r="A88" i="6"/>
  <c r="G87" i="6"/>
  <c r="F87" i="6"/>
  <c r="E87" i="6"/>
  <c r="D87" i="6"/>
  <c r="C87" i="6"/>
  <c r="B87" i="6"/>
  <c r="A87" i="6"/>
  <c r="G86" i="6"/>
  <c r="F86" i="6"/>
  <c r="E86" i="6"/>
  <c r="D86" i="6"/>
  <c r="C86" i="6"/>
  <c r="B86" i="6"/>
  <c r="A86" i="6"/>
  <c r="G85" i="6"/>
  <c r="F85" i="6"/>
  <c r="E85" i="6"/>
  <c r="D85" i="6"/>
  <c r="C85" i="6"/>
  <c r="B85" i="6"/>
  <c r="A85" i="6"/>
  <c r="G84" i="6"/>
  <c r="F84" i="6"/>
  <c r="E84" i="6"/>
  <c r="D84" i="6"/>
  <c r="C84" i="6"/>
  <c r="B84" i="6"/>
  <c r="A84" i="6"/>
  <c r="G83" i="6"/>
  <c r="F83" i="6"/>
  <c r="E83" i="6"/>
  <c r="D83" i="6"/>
  <c r="C83" i="6"/>
  <c r="B83" i="6"/>
  <c r="A83" i="6"/>
  <c r="G82" i="6"/>
  <c r="F82" i="6"/>
  <c r="E82" i="6"/>
  <c r="D82" i="6"/>
  <c r="C82" i="6"/>
  <c r="B82" i="6"/>
  <c r="A82" i="6"/>
  <c r="G81" i="6"/>
  <c r="F81" i="6"/>
  <c r="E81" i="6"/>
  <c r="D81" i="6"/>
  <c r="C81" i="6"/>
  <c r="B81" i="6"/>
  <c r="A81" i="6"/>
  <c r="G80" i="6"/>
  <c r="F80" i="6"/>
  <c r="E80" i="6"/>
  <c r="D80" i="6"/>
  <c r="C80" i="6"/>
  <c r="B80" i="6"/>
  <c r="A80" i="6"/>
  <c r="G79" i="6"/>
  <c r="F79" i="6"/>
  <c r="E79" i="6"/>
  <c r="D79" i="6"/>
  <c r="C79" i="6"/>
  <c r="B79" i="6"/>
  <c r="A79" i="6"/>
  <c r="G78" i="6"/>
  <c r="F78" i="6"/>
  <c r="E78" i="6"/>
  <c r="D78" i="6"/>
  <c r="C78" i="6"/>
  <c r="B78" i="6"/>
  <c r="A78" i="6"/>
  <c r="G77" i="6"/>
  <c r="F77" i="6"/>
  <c r="E77" i="6"/>
  <c r="D77" i="6"/>
  <c r="C77" i="6"/>
  <c r="B77" i="6"/>
  <c r="A77" i="6"/>
  <c r="G76" i="6"/>
  <c r="F76" i="6"/>
  <c r="E76" i="6"/>
  <c r="D76" i="6"/>
  <c r="C76" i="6"/>
  <c r="B76" i="6"/>
  <c r="A76" i="6"/>
  <c r="G75" i="6"/>
  <c r="F75" i="6"/>
  <c r="E75" i="6"/>
  <c r="D75" i="6"/>
  <c r="C75" i="6"/>
  <c r="B75" i="6"/>
  <c r="A75" i="6"/>
  <c r="G74" i="6"/>
  <c r="F74" i="6"/>
  <c r="E74" i="6"/>
  <c r="D74" i="6"/>
  <c r="C74" i="6"/>
  <c r="B74" i="6"/>
  <c r="A74" i="6"/>
  <c r="G73" i="6"/>
  <c r="F73" i="6"/>
  <c r="E73" i="6"/>
  <c r="D73" i="6"/>
  <c r="C73" i="6"/>
  <c r="B73" i="6"/>
  <c r="A73" i="6"/>
  <c r="G72" i="6"/>
  <c r="F72" i="6"/>
  <c r="E72" i="6"/>
  <c r="D72" i="6"/>
  <c r="C72" i="6"/>
  <c r="B72" i="6"/>
  <c r="A72" i="6"/>
  <c r="G71" i="6"/>
  <c r="F71" i="6"/>
  <c r="E71" i="6"/>
  <c r="D71" i="6"/>
  <c r="C71" i="6"/>
  <c r="B71" i="6"/>
  <c r="A71" i="6"/>
  <c r="G70" i="6"/>
  <c r="F70" i="6"/>
  <c r="E70" i="6"/>
  <c r="D70" i="6"/>
  <c r="C70" i="6"/>
  <c r="B70" i="6"/>
  <c r="A70" i="6"/>
  <c r="G69" i="6"/>
  <c r="F69" i="6"/>
  <c r="E69" i="6"/>
  <c r="D69" i="6"/>
  <c r="C69" i="6"/>
  <c r="B69" i="6"/>
  <c r="A69" i="6"/>
  <c r="G68" i="6"/>
  <c r="F68" i="6"/>
  <c r="E68" i="6"/>
  <c r="D68" i="6"/>
  <c r="C68" i="6"/>
  <c r="B68" i="6"/>
  <c r="A68" i="6"/>
  <c r="G67" i="6"/>
  <c r="F67" i="6"/>
  <c r="E67" i="6"/>
  <c r="D67" i="6"/>
  <c r="C67" i="6"/>
  <c r="B67" i="6"/>
  <c r="A67" i="6"/>
  <c r="G66" i="6"/>
  <c r="F66" i="6"/>
  <c r="E66" i="6"/>
  <c r="D66" i="6"/>
  <c r="C66" i="6"/>
  <c r="B66" i="6"/>
  <c r="A66" i="6"/>
  <c r="G65" i="6"/>
  <c r="F65" i="6"/>
  <c r="E65" i="6"/>
  <c r="D65" i="6"/>
  <c r="C65" i="6"/>
  <c r="B65" i="6"/>
  <c r="A65" i="6"/>
  <c r="G64" i="6"/>
  <c r="F64" i="6"/>
  <c r="E64" i="6"/>
  <c r="D64" i="6"/>
  <c r="C64" i="6"/>
  <c r="B64" i="6"/>
  <c r="A64" i="6"/>
  <c r="G63" i="6"/>
  <c r="F63" i="6"/>
  <c r="E63" i="6"/>
  <c r="D63" i="6"/>
  <c r="C63" i="6"/>
  <c r="B63" i="6"/>
  <c r="A63" i="6"/>
  <c r="G62" i="6"/>
  <c r="F62" i="6"/>
  <c r="E62" i="6"/>
  <c r="D62" i="6"/>
  <c r="C62" i="6"/>
  <c r="B62" i="6"/>
  <c r="A62" i="6"/>
  <c r="G61" i="6"/>
  <c r="F61" i="6"/>
  <c r="E61" i="6"/>
  <c r="D61" i="6"/>
  <c r="C61" i="6"/>
  <c r="B61" i="6"/>
  <c r="A61" i="6"/>
  <c r="G60" i="6"/>
  <c r="F60" i="6"/>
  <c r="E60" i="6"/>
  <c r="D60" i="6"/>
  <c r="C60" i="6"/>
  <c r="B60" i="6"/>
  <c r="A60" i="6"/>
  <c r="G59" i="6"/>
  <c r="F59" i="6"/>
  <c r="E59" i="6"/>
  <c r="D59" i="6"/>
  <c r="C59" i="6"/>
  <c r="B59" i="6"/>
  <c r="A59" i="6"/>
  <c r="G58" i="6"/>
  <c r="F58" i="6"/>
  <c r="E58" i="6"/>
  <c r="D58" i="6"/>
  <c r="C58" i="6"/>
  <c r="B58" i="6"/>
  <c r="A58" i="6"/>
  <c r="G57" i="6"/>
  <c r="F57" i="6"/>
  <c r="E57" i="6"/>
  <c r="D57" i="6"/>
  <c r="C57" i="6"/>
  <c r="B57" i="6"/>
  <c r="A57" i="6"/>
  <c r="G56" i="6"/>
  <c r="F56" i="6"/>
  <c r="E56" i="6"/>
  <c r="D56" i="6"/>
  <c r="C56" i="6"/>
  <c r="B56" i="6"/>
  <c r="A56" i="6"/>
  <c r="G55" i="6"/>
  <c r="F55" i="6"/>
  <c r="E55" i="6"/>
  <c r="D55" i="6"/>
  <c r="C55" i="6"/>
  <c r="B55" i="6"/>
  <c r="A55" i="6"/>
  <c r="G54" i="6"/>
  <c r="F54" i="6"/>
  <c r="E54" i="6"/>
  <c r="D54" i="6"/>
  <c r="C54" i="6"/>
  <c r="B54" i="6"/>
  <c r="A54" i="6"/>
  <c r="G53" i="6"/>
  <c r="F53" i="6"/>
  <c r="E53" i="6"/>
  <c r="D53" i="6"/>
  <c r="C53" i="6"/>
  <c r="B53" i="6"/>
  <c r="A53" i="6"/>
  <c r="G52" i="6"/>
  <c r="F52" i="6"/>
  <c r="E52" i="6"/>
  <c r="D52" i="6"/>
  <c r="C52" i="6"/>
  <c r="B52" i="6"/>
  <c r="A52" i="6"/>
  <c r="G51" i="6"/>
  <c r="F51" i="6"/>
  <c r="E51" i="6"/>
  <c r="D51" i="6"/>
  <c r="C51" i="6"/>
  <c r="B51" i="6"/>
  <c r="A51" i="6"/>
  <c r="G50" i="6"/>
  <c r="F50" i="6"/>
  <c r="E50" i="6"/>
  <c r="D50" i="6"/>
  <c r="C50" i="6"/>
  <c r="B50" i="6"/>
  <c r="A50" i="6"/>
  <c r="G49" i="6"/>
  <c r="F49" i="6"/>
  <c r="E49" i="6"/>
  <c r="D49" i="6"/>
  <c r="C49" i="6"/>
  <c r="B49" i="6"/>
  <c r="A49" i="6"/>
  <c r="G48" i="6"/>
  <c r="F48" i="6"/>
  <c r="E48" i="6"/>
  <c r="D48" i="6"/>
  <c r="C48" i="6"/>
  <c r="B48" i="6"/>
  <c r="A48" i="6"/>
  <c r="G47" i="6"/>
  <c r="F47" i="6"/>
  <c r="E47" i="6"/>
  <c r="D47" i="6"/>
  <c r="C47" i="6"/>
  <c r="B47" i="6"/>
  <c r="A47" i="6"/>
  <c r="G46" i="6"/>
  <c r="F46" i="6"/>
  <c r="E46" i="6"/>
  <c r="D46" i="6"/>
  <c r="C46" i="6"/>
  <c r="B46" i="6"/>
  <c r="A46" i="6"/>
  <c r="G45" i="6"/>
  <c r="F45" i="6"/>
  <c r="E45" i="6"/>
  <c r="D45" i="6"/>
  <c r="C45" i="6"/>
  <c r="B45" i="6"/>
  <c r="A45" i="6"/>
  <c r="G44" i="6"/>
  <c r="F44" i="6"/>
  <c r="E44" i="6"/>
  <c r="D44" i="6"/>
  <c r="C44" i="6"/>
  <c r="B44" i="6"/>
  <c r="A44" i="6"/>
  <c r="G43" i="6"/>
  <c r="F43" i="6"/>
  <c r="E43" i="6"/>
  <c r="D43" i="6"/>
  <c r="C43" i="6"/>
  <c r="B43" i="6"/>
  <c r="A43" i="6"/>
  <c r="G42" i="6"/>
  <c r="F42" i="6"/>
  <c r="E42" i="6"/>
  <c r="D42" i="6"/>
  <c r="C42" i="6"/>
  <c r="B42" i="6"/>
  <c r="A42" i="6"/>
  <c r="G41" i="6"/>
  <c r="F41" i="6"/>
  <c r="E41" i="6"/>
  <c r="D41" i="6"/>
  <c r="C41" i="6"/>
  <c r="B41" i="6"/>
  <c r="A41" i="6"/>
  <c r="G40" i="6"/>
  <c r="F40" i="6"/>
  <c r="E40" i="6"/>
  <c r="D40" i="6"/>
  <c r="C40" i="6"/>
  <c r="B40" i="6"/>
  <c r="A40" i="6"/>
  <c r="G39" i="6"/>
  <c r="F39" i="6"/>
  <c r="E39" i="6"/>
  <c r="D39" i="6"/>
  <c r="C39" i="6"/>
  <c r="B39" i="6"/>
  <c r="A39" i="6"/>
  <c r="G38" i="6"/>
  <c r="F38" i="6"/>
  <c r="E38" i="6"/>
  <c r="D38" i="6"/>
  <c r="C38" i="6"/>
  <c r="B38" i="6"/>
  <c r="A38" i="6"/>
  <c r="G37" i="6"/>
  <c r="F37" i="6"/>
  <c r="E37" i="6"/>
  <c r="D37" i="6"/>
  <c r="C37" i="6"/>
  <c r="B37" i="6"/>
  <c r="A37" i="6"/>
  <c r="G36" i="6"/>
  <c r="F36" i="6"/>
  <c r="E36" i="6"/>
  <c r="D36" i="6"/>
  <c r="C36" i="6"/>
  <c r="B36" i="6"/>
  <c r="A36" i="6"/>
  <c r="G35" i="6"/>
  <c r="F35" i="6"/>
  <c r="E35" i="6"/>
  <c r="D35" i="6"/>
  <c r="C35" i="6"/>
  <c r="B35" i="6"/>
  <c r="A35" i="6"/>
  <c r="G34" i="6"/>
  <c r="F34" i="6"/>
  <c r="E34" i="6"/>
  <c r="D34" i="6"/>
  <c r="C34" i="6"/>
  <c r="B34" i="6"/>
  <c r="A34" i="6"/>
  <c r="G33" i="6"/>
  <c r="F33" i="6"/>
  <c r="E33" i="6"/>
  <c r="D33" i="6"/>
  <c r="C33" i="6"/>
  <c r="B33" i="6"/>
  <c r="A33" i="6"/>
  <c r="G32" i="6"/>
  <c r="F32" i="6"/>
  <c r="E32" i="6"/>
  <c r="D32" i="6"/>
  <c r="C32" i="6"/>
  <c r="B32" i="6"/>
  <c r="A32" i="6"/>
  <c r="G31" i="6"/>
  <c r="F31" i="6"/>
  <c r="E31" i="6"/>
  <c r="D31" i="6"/>
  <c r="C31" i="6"/>
  <c r="B31" i="6"/>
  <c r="A31" i="6"/>
  <c r="G30" i="6"/>
  <c r="F30" i="6"/>
  <c r="E30" i="6"/>
  <c r="D30" i="6"/>
  <c r="C30" i="6"/>
  <c r="B30" i="6"/>
  <c r="A30" i="6"/>
  <c r="G29" i="6"/>
  <c r="F29" i="6"/>
  <c r="E29" i="6"/>
  <c r="D29" i="6"/>
  <c r="C29" i="6"/>
  <c r="B29" i="6"/>
  <c r="A29" i="6"/>
  <c r="G28" i="6"/>
  <c r="F28" i="6"/>
  <c r="E28" i="6"/>
  <c r="D28" i="6"/>
  <c r="C28" i="6"/>
  <c r="B28" i="6"/>
  <c r="A28" i="6"/>
  <c r="G27" i="6"/>
  <c r="F27" i="6"/>
  <c r="E27" i="6"/>
  <c r="D27" i="6"/>
  <c r="C27" i="6"/>
  <c r="B27" i="6"/>
  <c r="A27" i="6"/>
  <c r="G26" i="6"/>
  <c r="F26" i="6"/>
  <c r="E26" i="6"/>
  <c r="D26" i="6"/>
  <c r="C26" i="6"/>
  <c r="B26" i="6"/>
  <c r="A26" i="6"/>
  <c r="G25" i="6"/>
  <c r="F25" i="6"/>
  <c r="E25" i="6"/>
  <c r="D25" i="6"/>
  <c r="C25" i="6"/>
  <c r="B25" i="6"/>
  <c r="A25" i="6"/>
  <c r="G24" i="6"/>
  <c r="F24" i="6"/>
  <c r="E24" i="6"/>
  <c r="D24" i="6"/>
  <c r="C24" i="6"/>
  <c r="B24" i="6"/>
  <c r="A24" i="6"/>
  <c r="G23" i="6"/>
  <c r="F23" i="6"/>
  <c r="E23" i="6"/>
  <c r="D23" i="6"/>
  <c r="C23" i="6"/>
  <c r="B23" i="6"/>
  <c r="A23" i="6"/>
  <c r="G22" i="6"/>
  <c r="F22" i="6"/>
  <c r="E22" i="6"/>
  <c r="D22" i="6"/>
  <c r="C22" i="6"/>
  <c r="B22" i="6"/>
  <c r="A22" i="6"/>
  <c r="G21" i="6"/>
  <c r="F21" i="6"/>
  <c r="E21" i="6"/>
  <c r="D21" i="6"/>
  <c r="C21" i="6"/>
  <c r="B21" i="6"/>
  <c r="A21" i="6"/>
  <c r="G20" i="6"/>
  <c r="F20" i="6"/>
  <c r="E20" i="6"/>
  <c r="D20" i="6"/>
  <c r="C20" i="6"/>
  <c r="B20" i="6"/>
  <c r="A20" i="6"/>
  <c r="G19" i="6"/>
  <c r="F19" i="6"/>
  <c r="E19" i="6"/>
  <c r="D19" i="6"/>
  <c r="C19" i="6"/>
  <c r="B19" i="6"/>
  <c r="A19" i="6"/>
  <c r="G18" i="6"/>
  <c r="F18" i="6"/>
  <c r="E18" i="6"/>
  <c r="D18" i="6"/>
  <c r="C18" i="6"/>
  <c r="B18" i="6"/>
  <c r="A18" i="6"/>
  <c r="G17" i="6"/>
  <c r="F17" i="6"/>
  <c r="E17" i="6"/>
  <c r="D17" i="6"/>
  <c r="C17" i="6"/>
  <c r="B17" i="6"/>
  <c r="A17" i="6"/>
  <c r="G16" i="6"/>
  <c r="F16" i="6"/>
  <c r="E16" i="6"/>
  <c r="D16" i="6"/>
  <c r="C16" i="6"/>
  <c r="B16" i="6"/>
  <c r="A16" i="6"/>
  <c r="G15" i="6"/>
  <c r="F15" i="6"/>
  <c r="E15" i="6"/>
  <c r="D15" i="6"/>
  <c r="C15" i="6"/>
  <c r="B15" i="6"/>
  <c r="A15" i="6"/>
  <c r="G14" i="6"/>
  <c r="F14" i="6"/>
  <c r="E14" i="6"/>
  <c r="D14" i="6"/>
  <c r="C14" i="6"/>
  <c r="B14" i="6"/>
  <c r="A14" i="6"/>
  <c r="G13" i="6"/>
  <c r="F13" i="6"/>
  <c r="E13" i="6"/>
  <c r="D13" i="6"/>
  <c r="C13" i="6"/>
  <c r="B13" i="6"/>
  <c r="A13" i="6"/>
  <c r="G12" i="6"/>
  <c r="F12" i="6"/>
  <c r="E12" i="6"/>
  <c r="D12" i="6"/>
  <c r="C12" i="6"/>
  <c r="B12" i="6"/>
  <c r="A12" i="6"/>
  <c r="G11" i="6"/>
  <c r="F11" i="6"/>
  <c r="E11" i="6"/>
  <c r="D11" i="6"/>
  <c r="C11" i="6"/>
  <c r="B11" i="6"/>
  <c r="A11" i="6"/>
  <c r="G10" i="6"/>
  <c r="F10" i="6"/>
  <c r="E10" i="6"/>
  <c r="D10" i="6"/>
  <c r="C10" i="6"/>
  <c r="B10" i="6"/>
  <c r="A10" i="6"/>
  <c r="G9" i="6"/>
  <c r="F9" i="6"/>
  <c r="E9" i="6"/>
  <c r="D9" i="6"/>
  <c r="C9" i="6"/>
  <c r="B9" i="6"/>
  <c r="A9" i="6"/>
  <c r="G8" i="6"/>
  <c r="F8" i="6"/>
  <c r="E8" i="6"/>
  <c r="D8" i="6"/>
  <c r="C8" i="6"/>
  <c r="B8" i="6"/>
  <c r="A8" i="6"/>
  <c r="G7" i="6"/>
  <c r="F7" i="6"/>
  <c r="E7" i="6"/>
  <c r="D7" i="6"/>
  <c r="C7" i="6"/>
  <c r="B7" i="6"/>
  <c r="A7" i="6"/>
  <c r="G6" i="6"/>
  <c r="F6" i="6"/>
  <c r="E6" i="6"/>
  <c r="D6" i="6"/>
  <c r="C6" i="6"/>
  <c r="B6" i="6"/>
  <c r="A6" i="6"/>
  <c r="G5" i="6"/>
  <c r="F5" i="6"/>
  <c r="E5" i="6"/>
  <c r="D5" i="6"/>
  <c r="C5" i="6"/>
  <c r="B5" i="6"/>
  <c r="A5" i="6"/>
  <c r="AK15" i="5"/>
  <c r="AK14" i="5"/>
  <c r="AK13" i="5"/>
  <c r="AJ15" i="5"/>
  <c r="AJ14" i="5"/>
  <c r="AJ13" i="5"/>
  <c r="AI15" i="5"/>
  <c r="AI14" i="5"/>
  <c r="AI13" i="5"/>
  <c r="AH15" i="5"/>
  <c r="AH14" i="5"/>
  <c r="AH13" i="5"/>
  <c r="AG15" i="5"/>
  <c r="AG14" i="5"/>
  <c r="AG13" i="5"/>
  <c r="AF15" i="5"/>
  <c r="AF14" i="5"/>
  <c r="AF13" i="5"/>
  <c r="AE15" i="5"/>
  <c r="AE14" i="5"/>
  <c r="AE13" i="5"/>
  <c r="AD15" i="5"/>
  <c r="AD14" i="5"/>
  <c r="AD13" i="5"/>
  <c r="AC15" i="5"/>
  <c r="AC14" i="5"/>
  <c r="AC13" i="5"/>
  <c r="AB15" i="5"/>
  <c r="AB14" i="5"/>
  <c r="AB13" i="5"/>
  <c r="AA15" i="5"/>
  <c r="AA14" i="5"/>
  <c r="AA13" i="5"/>
  <c r="Z15" i="5"/>
  <c r="Z14" i="5"/>
  <c r="Z13" i="5"/>
  <c r="Y15" i="5"/>
  <c r="Y14" i="5"/>
  <c r="Y13" i="5"/>
  <c r="X15" i="5"/>
  <c r="X14" i="5"/>
  <c r="X13" i="5"/>
  <c r="W15" i="5"/>
  <c r="W14" i="5"/>
  <c r="W13" i="5"/>
  <c r="V15" i="5"/>
  <c r="V14" i="5"/>
  <c r="V13" i="5"/>
  <c r="U15" i="5"/>
  <c r="U14" i="5"/>
  <c r="U13" i="5"/>
  <c r="T15" i="5"/>
  <c r="T14" i="5"/>
  <c r="T13" i="5"/>
  <c r="S15" i="5"/>
  <c r="S14" i="5"/>
  <c r="S13" i="5"/>
  <c r="R15" i="5"/>
  <c r="R14" i="5"/>
  <c r="R13" i="5"/>
  <c r="Q15" i="5"/>
  <c r="Q14" i="5"/>
  <c r="Q13" i="5"/>
  <c r="P15" i="5"/>
  <c r="P14" i="5"/>
  <c r="P13" i="5"/>
  <c r="O15" i="5"/>
  <c r="O14" i="5"/>
  <c r="O13" i="5"/>
  <c r="N15" i="5"/>
  <c r="N14" i="5"/>
  <c r="N13" i="5"/>
  <c r="M15" i="5"/>
  <c r="M14" i="5"/>
  <c r="M13" i="5"/>
  <c r="L15" i="5"/>
  <c r="L14" i="5"/>
  <c r="L13" i="5"/>
  <c r="K15" i="5"/>
  <c r="K14" i="5"/>
  <c r="K13" i="5"/>
  <c r="J15" i="5"/>
  <c r="J14" i="5"/>
  <c r="J13" i="5"/>
  <c r="I15" i="5"/>
  <c r="I14" i="5"/>
  <c r="I13" i="5"/>
  <c r="H15" i="5"/>
  <c r="H14" i="5"/>
  <c r="H13" i="5"/>
  <c r="G15" i="5"/>
  <c r="G14" i="5"/>
  <c r="G13" i="5"/>
  <c r="F15" i="5"/>
  <c r="F14" i="5"/>
  <c r="F13" i="5"/>
  <c r="E15" i="5"/>
  <c r="E14" i="5"/>
  <c r="E13" i="5"/>
  <c r="D15" i="5"/>
  <c r="D14" i="5"/>
  <c r="D13" i="5"/>
  <c r="C15" i="5"/>
  <c r="C14" i="5"/>
  <c r="C13" i="5"/>
  <c r="B15" i="5"/>
  <c r="B14" i="5"/>
  <c r="B13" i="5"/>
  <c r="AN9" i="5"/>
  <c r="AM9" i="5"/>
  <c r="AL9" i="5"/>
  <c r="AK9" i="5"/>
  <c r="AJ9" i="5"/>
  <c r="AI9" i="5"/>
  <c r="AH9" i="5"/>
  <c r="AG9" i="5"/>
  <c r="AF9" i="5"/>
  <c r="AE9" i="5"/>
  <c r="AD9" i="5"/>
  <c r="AC9" i="5"/>
  <c r="AB9" i="5"/>
  <c r="AA9" i="5"/>
  <c r="Z9" i="5"/>
  <c r="Y9" i="5"/>
  <c r="X9" i="5"/>
  <c r="W9" i="5"/>
  <c r="V9" i="5"/>
  <c r="U9" i="5"/>
  <c r="T9" i="5"/>
  <c r="S9" i="5"/>
  <c r="R9" i="5"/>
  <c r="Q9" i="5"/>
  <c r="P9" i="5"/>
  <c r="O9" i="5"/>
  <c r="N9" i="5"/>
  <c r="M9" i="5"/>
  <c r="L9" i="5"/>
  <c r="K9" i="5"/>
  <c r="J9" i="5"/>
  <c r="I9" i="5"/>
  <c r="H9" i="5"/>
  <c r="G9" i="5"/>
  <c r="F9" i="5"/>
  <c r="E9" i="5"/>
  <c r="D9" i="5"/>
  <c r="C9" i="5"/>
  <c r="B9" i="5"/>
  <c r="AN8" i="5"/>
  <c r="AN7" i="5"/>
  <c r="AN6" i="5"/>
  <c r="AN5" i="5"/>
  <c r="AM8" i="5"/>
  <c r="AL8" i="5"/>
  <c r="AK8" i="5"/>
  <c r="AJ8" i="5"/>
  <c r="AI8" i="5"/>
  <c r="AH8" i="5"/>
  <c r="AG8" i="5"/>
  <c r="AF8" i="5"/>
  <c r="AE8" i="5"/>
  <c r="AD8" i="5"/>
  <c r="AC8" i="5"/>
  <c r="AB8" i="5"/>
  <c r="AA8" i="5"/>
  <c r="Z8" i="5"/>
  <c r="Y8" i="5"/>
  <c r="X8" i="5"/>
  <c r="W8" i="5"/>
  <c r="V8" i="5"/>
  <c r="U8" i="5"/>
  <c r="T8" i="5"/>
  <c r="S8" i="5"/>
  <c r="R8" i="5"/>
  <c r="Q8" i="5"/>
  <c r="P8" i="5"/>
  <c r="O8" i="5"/>
  <c r="N8" i="5"/>
  <c r="M8" i="5"/>
  <c r="L8" i="5"/>
  <c r="K8" i="5"/>
  <c r="J8" i="5"/>
  <c r="I8" i="5"/>
  <c r="H8" i="5"/>
  <c r="G8" i="5"/>
  <c r="F8" i="5"/>
  <c r="E8" i="5"/>
  <c r="D8" i="5"/>
  <c r="C8" i="5"/>
  <c r="B8" i="5"/>
  <c r="AM7" i="5"/>
  <c r="AL7" i="5"/>
  <c r="AK7" i="5"/>
  <c r="AJ7" i="5"/>
  <c r="AI7" i="5"/>
  <c r="AH7" i="5"/>
  <c r="AG7" i="5"/>
  <c r="AF7" i="5"/>
  <c r="AE7" i="5"/>
  <c r="AD7" i="5"/>
  <c r="AC7" i="5"/>
  <c r="AB7" i="5"/>
  <c r="AA7" i="5"/>
  <c r="Z7" i="5"/>
  <c r="Y7" i="5"/>
  <c r="X7" i="5"/>
  <c r="W7" i="5"/>
  <c r="V7" i="5"/>
  <c r="U7" i="5"/>
  <c r="T7" i="5"/>
  <c r="S7" i="5"/>
  <c r="R7" i="5"/>
  <c r="Q7" i="5"/>
  <c r="P7" i="5"/>
  <c r="O7" i="5"/>
  <c r="N7" i="5"/>
  <c r="M7" i="5"/>
  <c r="L7" i="5"/>
  <c r="K7" i="5"/>
  <c r="J7" i="5"/>
  <c r="I7" i="5"/>
  <c r="H7" i="5"/>
  <c r="G7" i="5"/>
  <c r="F7" i="5"/>
  <c r="E7" i="5"/>
  <c r="D7" i="5"/>
  <c r="C7" i="5"/>
  <c r="B7" i="5"/>
  <c r="AM6" i="5"/>
  <c r="AL6" i="5"/>
  <c r="AK6" i="5"/>
  <c r="AJ6" i="5"/>
  <c r="AI6" i="5"/>
  <c r="AH6" i="5"/>
  <c r="AG6" i="5"/>
  <c r="AF6" i="5"/>
  <c r="AE6" i="5"/>
  <c r="AD6" i="5"/>
  <c r="AC6" i="5"/>
  <c r="AB6" i="5"/>
  <c r="AA6" i="5"/>
  <c r="Z6" i="5"/>
  <c r="Y6" i="5"/>
  <c r="X6" i="5"/>
  <c r="W6" i="5"/>
  <c r="V6" i="5"/>
  <c r="U6" i="5"/>
  <c r="T6" i="5"/>
  <c r="S6" i="5"/>
  <c r="R6" i="5"/>
  <c r="Q6" i="5"/>
  <c r="P6" i="5"/>
  <c r="O6" i="5"/>
  <c r="N6" i="5"/>
  <c r="M6" i="5"/>
  <c r="L6" i="5"/>
  <c r="K6" i="5"/>
  <c r="J6" i="5"/>
  <c r="I6" i="5"/>
  <c r="H6" i="5"/>
  <c r="G6" i="5"/>
  <c r="F6" i="5"/>
  <c r="E6" i="5"/>
  <c r="D6" i="5"/>
  <c r="C6" i="5"/>
  <c r="B6" i="5"/>
  <c r="AM5" i="5"/>
  <c r="AL5" i="5"/>
  <c r="AK5" i="5"/>
  <c r="AJ5" i="5"/>
  <c r="AI5" i="5"/>
  <c r="AH5" i="5"/>
  <c r="AG5" i="5"/>
  <c r="AF5" i="5"/>
  <c r="AE5" i="5"/>
  <c r="AD5" i="5"/>
  <c r="AC5" i="5"/>
  <c r="AB5" i="5"/>
  <c r="AA5" i="5"/>
  <c r="Z5" i="5"/>
  <c r="Y5" i="5"/>
  <c r="X5" i="5"/>
  <c r="W5" i="5"/>
  <c r="V5" i="5"/>
  <c r="U5" i="5"/>
  <c r="T5" i="5"/>
  <c r="S5" i="5"/>
  <c r="R5" i="5"/>
  <c r="Q5" i="5"/>
  <c r="P5" i="5"/>
  <c r="O5" i="5"/>
  <c r="N5" i="5"/>
  <c r="M5" i="5"/>
  <c r="L5" i="5"/>
  <c r="K5" i="5"/>
  <c r="J5" i="5"/>
  <c r="I5" i="5"/>
  <c r="H5" i="5"/>
  <c r="G5" i="5"/>
  <c r="F5" i="5"/>
  <c r="E5" i="5"/>
  <c r="D5" i="5"/>
  <c r="C5" i="5"/>
  <c r="B5" i="5"/>
  <c r="AL16" i="4"/>
  <c r="AK16" i="4"/>
  <c r="AJ16" i="4"/>
  <c r="AI16" i="4"/>
  <c r="AH16" i="4"/>
  <c r="AG16" i="4"/>
  <c r="AF16" i="4"/>
  <c r="AE16" i="4"/>
  <c r="AD16" i="4"/>
  <c r="AC16" i="4"/>
  <c r="AB16" i="4"/>
  <c r="AA16" i="4"/>
  <c r="Z16" i="4"/>
  <c r="Y16" i="4"/>
  <c r="X16" i="4"/>
  <c r="W16" i="4"/>
  <c r="V16" i="4"/>
  <c r="U16" i="4"/>
  <c r="T16" i="4"/>
  <c r="S16" i="4"/>
  <c r="R16" i="4"/>
  <c r="Q16" i="4"/>
  <c r="P16" i="4"/>
  <c r="O16" i="4"/>
  <c r="N16" i="4"/>
  <c r="M16" i="4"/>
  <c r="L16" i="4"/>
  <c r="K16" i="4"/>
  <c r="J16" i="4"/>
  <c r="I16" i="4"/>
  <c r="H16" i="4"/>
  <c r="G16" i="4"/>
  <c r="F16" i="4"/>
  <c r="E16" i="4"/>
  <c r="D16" i="4"/>
  <c r="C16" i="4"/>
  <c r="B16" i="4"/>
  <c r="AL15" i="4"/>
  <c r="AK15" i="4"/>
  <c r="AJ15" i="4"/>
  <c r="AI15" i="4"/>
  <c r="AH15" i="4"/>
  <c r="AG15" i="4"/>
  <c r="AF15" i="4"/>
  <c r="AE15" i="4"/>
  <c r="AD15" i="4"/>
  <c r="AC15" i="4"/>
  <c r="AB15" i="4"/>
  <c r="AA15" i="4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L14" i="4"/>
  <c r="AK14" i="4"/>
  <c r="AJ14" i="4"/>
  <c r="AI14" i="4"/>
  <c r="AH14" i="4"/>
  <c r="AG14" i="4"/>
  <c r="AF14" i="4"/>
  <c r="AE14" i="4"/>
  <c r="AD14" i="4"/>
  <c r="AC14" i="4"/>
  <c r="AB14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L13" i="4"/>
  <c r="AK13" i="4"/>
  <c r="AJ13" i="4"/>
  <c r="AI13" i="4"/>
  <c r="AH13" i="4"/>
  <c r="AG13" i="4"/>
  <c r="AF13" i="4"/>
  <c r="AE13" i="4"/>
  <c r="AD13" i="4"/>
  <c r="AC13" i="4"/>
  <c r="AB13" i="4"/>
  <c r="AA13" i="4"/>
  <c r="Z13" i="4"/>
  <c r="Y13" i="4"/>
  <c r="X13" i="4"/>
  <c r="W13" i="4"/>
  <c r="V13" i="4"/>
  <c r="U13" i="4"/>
  <c r="T13" i="4"/>
  <c r="S13" i="4"/>
  <c r="R13" i="4"/>
  <c r="Q13" i="4"/>
  <c r="P13" i="4"/>
  <c r="O13" i="4"/>
  <c r="N13" i="4"/>
  <c r="M13" i="4"/>
  <c r="L13" i="4"/>
  <c r="K13" i="4"/>
  <c r="J13" i="4"/>
  <c r="I13" i="4"/>
  <c r="H13" i="4"/>
  <c r="G13" i="4"/>
  <c r="F13" i="4"/>
  <c r="E13" i="4"/>
  <c r="D13" i="4"/>
  <c r="C13" i="4"/>
  <c r="B13" i="4"/>
  <c r="AL9" i="4"/>
  <c r="AK9" i="4"/>
  <c r="AJ9" i="4"/>
  <c r="AI9" i="4"/>
  <c r="AH9" i="4"/>
  <c r="AG9" i="4"/>
  <c r="AF9" i="4"/>
  <c r="AE9" i="4"/>
  <c r="AD9" i="4"/>
  <c r="AC9" i="4"/>
  <c r="AB9" i="4"/>
  <c r="AA9" i="4"/>
  <c r="Z9" i="4"/>
  <c r="Y9" i="4"/>
  <c r="X9" i="4"/>
  <c r="W9" i="4"/>
  <c r="V9" i="4"/>
  <c r="U9" i="4"/>
  <c r="T9" i="4"/>
  <c r="S9" i="4"/>
  <c r="R9" i="4"/>
  <c r="Q9" i="4"/>
  <c r="P9" i="4"/>
  <c r="O9" i="4"/>
  <c r="N9" i="4"/>
  <c r="M9" i="4"/>
  <c r="L9" i="4"/>
  <c r="K9" i="4"/>
  <c r="J9" i="4"/>
  <c r="I9" i="4"/>
  <c r="H9" i="4"/>
  <c r="G9" i="4"/>
  <c r="F9" i="4"/>
  <c r="E9" i="4"/>
  <c r="D9" i="4"/>
  <c r="C9" i="4"/>
  <c r="B9" i="4"/>
  <c r="AL8" i="4"/>
  <c r="AK8" i="4"/>
  <c r="AJ8" i="4"/>
  <c r="AI8" i="4"/>
  <c r="AH8" i="4"/>
  <c r="AG8" i="4"/>
  <c r="AF8" i="4"/>
  <c r="AE8" i="4"/>
  <c r="AD8" i="4"/>
  <c r="AC8" i="4"/>
  <c r="AB8" i="4"/>
  <c r="AA8" i="4"/>
  <c r="Z8" i="4"/>
  <c r="Y8" i="4"/>
  <c r="X8" i="4"/>
  <c r="W8" i="4"/>
  <c r="V8" i="4"/>
  <c r="U8" i="4"/>
  <c r="T8" i="4"/>
  <c r="S8" i="4"/>
  <c r="R8" i="4"/>
  <c r="Q8" i="4"/>
  <c r="P8" i="4"/>
  <c r="O8" i="4"/>
  <c r="N8" i="4"/>
  <c r="M8" i="4"/>
  <c r="L8" i="4"/>
  <c r="K8" i="4"/>
  <c r="J8" i="4"/>
  <c r="I8" i="4"/>
  <c r="H8" i="4"/>
  <c r="G8" i="4"/>
  <c r="F8" i="4"/>
  <c r="E8" i="4"/>
  <c r="D8" i="4"/>
  <c r="C8" i="4"/>
  <c r="B8" i="4"/>
  <c r="AL7" i="4"/>
  <c r="AK7" i="4"/>
  <c r="AJ7" i="4"/>
  <c r="AI7" i="4"/>
  <c r="AH7" i="4"/>
  <c r="AG7" i="4"/>
  <c r="AF7" i="4"/>
  <c r="AE7" i="4"/>
  <c r="AD7" i="4"/>
  <c r="AC7" i="4"/>
  <c r="AB7" i="4"/>
  <c r="AA7" i="4"/>
  <c r="Z7" i="4"/>
  <c r="Y7" i="4"/>
  <c r="X7" i="4"/>
  <c r="W7" i="4"/>
  <c r="V7" i="4"/>
  <c r="U7" i="4"/>
  <c r="T7" i="4"/>
  <c r="S7" i="4"/>
  <c r="R7" i="4"/>
  <c r="Q7" i="4"/>
  <c r="P7" i="4"/>
  <c r="O7" i="4"/>
  <c r="N7" i="4"/>
  <c r="M7" i="4"/>
  <c r="L7" i="4"/>
  <c r="K7" i="4"/>
  <c r="J7" i="4"/>
  <c r="I7" i="4"/>
  <c r="H7" i="4"/>
  <c r="G7" i="4"/>
  <c r="F7" i="4"/>
  <c r="E7" i="4"/>
  <c r="D7" i="4"/>
  <c r="C7" i="4"/>
  <c r="B7" i="4"/>
  <c r="AL6" i="4"/>
  <c r="AK6" i="4"/>
  <c r="AJ6" i="4"/>
  <c r="AI6" i="4"/>
  <c r="AH6" i="4"/>
  <c r="AG6" i="4"/>
  <c r="AF6" i="4"/>
  <c r="AE6" i="4"/>
  <c r="AD6" i="4"/>
  <c r="AC6" i="4"/>
  <c r="AB6" i="4"/>
  <c r="AA6" i="4"/>
  <c r="Z6" i="4"/>
  <c r="Y6" i="4"/>
  <c r="X6" i="4"/>
  <c r="W6" i="4"/>
  <c r="V6" i="4"/>
  <c r="U6" i="4"/>
  <c r="T6" i="4"/>
  <c r="S6" i="4"/>
  <c r="R6" i="4"/>
  <c r="Q6" i="4"/>
  <c r="P6" i="4"/>
  <c r="O6" i="4"/>
  <c r="N6" i="4"/>
  <c r="M6" i="4"/>
  <c r="L6" i="4"/>
  <c r="K6" i="4"/>
  <c r="J6" i="4"/>
  <c r="I6" i="4"/>
  <c r="H6" i="4"/>
  <c r="G6" i="4"/>
  <c r="F6" i="4"/>
  <c r="E6" i="4"/>
  <c r="D6" i="4"/>
  <c r="C6" i="4"/>
  <c r="B6" i="4"/>
  <c r="AL5" i="4"/>
  <c r="AK5" i="4"/>
  <c r="AJ5" i="4"/>
  <c r="AI5" i="4"/>
  <c r="AH5" i="4"/>
  <c r="AG5" i="4"/>
  <c r="AF5" i="4"/>
  <c r="AE5" i="4"/>
  <c r="AD5" i="4"/>
  <c r="AC5" i="4"/>
  <c r="AB5" i="4"/>
  <c r="AA5" i="4"/>
  <c r="Z5" i="4"/>
  <c r="Y5" i="4"/>
  <c r="X5" i="4"/>
  <c r="W5" i="4"/>
  <c r="V5" i="4"/>
  <c r="U5" i="4"/>
  <c r="T5" i="4"/>
  <c r="S5" i="4"/>
  <c r="R5" i="4"/>
  <c r="Q5" i="4"/>
  <c r="P5" i="4"/>
  <c r="O5" i="4"/>
  <c r="N5" i="4"/>
  <c r="M5" i="4"/>
  <c r="L5" i="4"/>
  <c r="K5" i="4"/>
  <c r="J5" i="4"/>
  <c r="I5" i="4"/>
  <c r="H5" i="4"/>
  <c r="G5" i="4"/>
  <c r="F5" i="4"/>
  <c r="E5" i="4"/>
  <c r="D5" i="4"/>
  <c r="C5" i="4"/>
  <c r="B5" i="4"/>
  <c r="AL17" i="3"/>
  <c r="AK17" i="3"/>
  <c r="AJ17" i="3"/>
  <c r="AI17" i="3"/>
  <c r="AH17" i="3"/>
  <c r="AG17" i="3"/>
  <c r="AF17" i="3"/>
  <c r="AE17" i="3"/>
  <c r="AD17" i="3"/>
  <c r="AC17" i="3"/>
  <c r="AB17" i="3"/>
  <c r="AA17" i="3"/>
  <c r="Z17" i="3"/>
  <c r="Y17" i="3"/>
  <c r="X17" i="3"/>
  <c r="W17" i="3"/>
  <c r="V17" i="3"/>
  <c r="U17" i="3"/>
  <c r="T17" i="3"/>
  <c r="S17" i="3"/>
  <c r="R17" i="3"/>
  <c r="Q17" i="3"/>
  <c r="P17" i="3"/>
  <c r="O17" i="3"/>
  <c r="N17" i="3"/>
  <c r="M17" i="3"/>
  <c r="L17" i="3"/>
  <c r="K17" i="3"/>
  <c r="J17" i="3"/>
  <c r="I17" i="3"/>
  <c r="H17" i="3"/>
  <c r="G17" i="3"/>
  <c r="F17" i="3"/>
  <c r="E17" i="3"/>
  <c r="D17" i="3"/>
  <c r="C17" i="3"/>
  <c r="B17" i="3"/>
  <c r="AL16" i="3"/>
  <c r="AK16" i="3"/>
  <c r="AJ16" i="3"/>
  <c r="AI16" i="3"/>
  <c r="AH16" i="3"/>
  <c r="AG16" i="3"/>
  <c r="AF16" i="3"/>
  <c r="AE16" i="3"/>
  <c r="AD16" i="3"/>
  <c r="AC16" i="3"/>
  <c r="AB16" i="3"/>
  <c r="AA16" i="3"/>
  <c r="Z16" i="3"/>
  <c r="Y16" i="3"/>
  <c r="X16" i="3"/>
  <c r="W16" i="3"/>
  <c r="V16" i="3"/>
  <c r="U16" i="3"/>
  <c r="T16" i="3"/>
  <c r="S16" i="3"/>
  <c r="R16" i="3"/>
  <c r="Q16" i="3"/>
  <c r="P16" i="3"/>
  <c r="O16" i="3"/>
  <c r="N16" i="3"/>
  <c r="M16" i="3"/>
  <c r="L16" i="3"/>
  <c r="K16" i="3"/>
  <c r="J16" i="3"/>
  <c r="I16" i="3"/>
  <c r="H16" i="3"/>
  <c r="G16" i="3"/>
  <c r="F16" i="3"/>
  <c r="E16" i="3"/>
  <c r="D16" i="3"/>
  <c r="C16" i="3"/>
  <c r="B16" i="3"/>
  <c r="AL15" i="3"/>
  <c r="AK15" i="3"/>
  <c r="AJ15" i="3"/>
  <c r="AI15" i="3"/>
  <c r="AH15" i="3"/>
  <c r="AG15" i="3"/>
  <c r="AF15" i="3"/>
  <c r="AE15" i="3"/>
  <c r="AD15" i="3"/>
  <c r="AC15" i="3"/>
  <c r="AB15" i="3"/>
  <c r="AA15" i="3"/>
  <c r="Z15" i="3"/>
  <c r="Y15" i="3"/>
  <c r="X15" i="3"/>
  <c r="W15" i="3"/>
  <c r="V15" i="3"/>
  <c r="U15" i="3"/>
  <c r="T15" i="3"/>
  <c r="S15" i="3"/>
  <c r="R15" i="3"/>
  <c r="Q15" i="3"/>
  <c r="P15" i="3"/>
  <c r="O15" i="3"/>
  <c r="N15" i="3"/>
  <c r="M15" i="3"/>
  <c r="L15" i="3"/>
  <c r="K15" i="3"/>
  <c r="J15" i="3"/>
  <c r="I15" i="3"/>
  <c r="H15" i="3"/>
  <c r="G15" i="3"/>
  <c r="F15" i="3"/>
  <c r="E15" i="3"/>
  <c r="D15" i="3"/>
  <c r="C15" i="3"/>
  <c r="B15" i="3"/>
  <c r="AL14" i="3"/>
  <c r="AK14" i="3"/>
  <c r="AJ14" i="3"/>
  <c r="AI14" i="3"/>
  <c r="AH14" i="3"/>
  <c r="AG14" i="3"/>
  <c r="AF14" i="3"/>
  <c r="AE14" i="3"/>
  <c r="AD14" i="3"/>
  <c r="AC14" i="3"/>
  <c r="AB14" i="3"/>
  <c r="AA14" i="3"/>
  <c r="Z14" i="3"/>
  <c r="Y14" i="3"/>
  <c r="X14" i="3"/>
  <c r="W14" i="3"/>
  <c r="V14" i="3"/>
  <c r="U14" i="3"/>
  <c r="T14" i="3"/>
  <c r="S14" i="3"/>
  <c r="R14" i="3"/>
  <c r="Q14" i="3"/>
  <c r="P14" i="3"/>
  <c r="O14" i="3"/>
  <c r="N14" i="3"/>
  <c r="M14" i="3"/>
  <c r="L14" i="3"/>
  <c r="K14" i="3"/>
  <c r="J14" i="3"/>
  <c r="I14" i="3"/>
  <c r="H14" i="3"/>
  <c r="G14" i="3"/>
  <c r="F14" i="3"/>
  <c r="E14" i="3"/>
  <c r="D14" i="3"/>
  <c r="C14" i="3"/>
  <c r="B14" i="3"/>
  <c r="AL13" i="3"/>
  <c r="AK13" i="3"/>
  <c r="AJ13" i="3"/>
  <c r="AI13" i="3"/>
  <c r="AH13" i="3"/>
  <c r="AG13" i="3"/>
  <c r="AF13" i="3"/>
  <c r="AE13" i="3"/>
  <c r="AD13" i="3"/>
  <c r="AC13" i="3"/>
  <c r="AB13" i="3"/>
  <c r="AA13" i="3"/>
  <c r="Z13" i="3"/>
  <c r="Y13" i="3"/>
  <c r="X13" i="3"/>
  <c r="W13" i="3"/>
  <c r="V13" i="3"/>
  <c r="U13" i="3"/>
  <c r="T13" i="3"/>
  <c r="S13" i="3"/>
  <c r="R13" i="3"/>
  <c r="Q13" i="3"/>
  <c r="P13" i="3"/>
  <c r="O13" i="3"/>
  <c r="N13" i="3"/>
  <c r="M13" i="3"/>
  <c r="L13" i="3"/>
  <c r="K13" i="3"/>
  <c r="J13" i="3"/>
  <c r="I13" i="3"/>
  <c r="H13" i="3"/>
  <c r="G13" i="3"/>
  <c r="F13" i="3"/>
  <c r="E13" i="3"/>
  <c r="D13" i="3"/>
  <c r="C13" i="3"/>
  <c r="B13" i="3"/>
  <c r="AL9" i="3"/>
  <c r="AK9" i="3"/>
  <c r="AJ9" i="3"/>
  <c r="AI9" i="3"/>
  <c r="AH9" i="3"/>
  <c r="AG9" i="3"/>
  <c r="AF9" i="3"/>
  <c r="AE9" i="3"/>
  <c r="AD9" i="3"/>
  <c r="AC9" i="3"/>
  <c r="AB9" i="3"/>
  <c r="AA9" i="3"/>
  <c r="Z9" i="3"/>
  <c r="Y9" i="3"/>
  <c r="X9" i="3"/>
  <c r="W9" i="3"/>
  <c r="V9" i="3"/>
  <c r="U9" i="3"/>
  <c r="T9" i="3"/>
  <c r="S9" i="3"/>
  <c r="R9" i="3"/>
  <c r="Q9" i="3"/>
  <c r="P9" i="3"/>
  <c r="O9" i="3"/>
  <c r="N9" i="3"/>
  <c r="M9" i="3"/>
  <c r="L9" i="3"/>
  <c r="K9" i="3"/>
  <c r="J9" i="3"/>
  <c r="I9" i="3"/>
  <c r="H9" i="3"/>
  <c r="G9" i="3"/>
  <c r="F9" i="3"/>
  <c r="E9" i="3"/>
  <c r="D9" i="3"/>
  <c r="C9" i="3"/>
  <c r="B9" i="3"/>
  <c r="AL8" i="3"/>
  <c r="AK8" i="3"/>
  <c r="AJ8" i="3"/>
  <c r="AI8" i="3"/>
  <c r="AH8" i="3"/>
  <c r="AG8" i="3"/>
  <c r="AF8" i="3"/>
  <c r="AE8" i="3"/>
  <c r="AD8" i="3"/>
  <c r="AC8" i="3"/>
  <c r="AB8" i="3"/>
  <c r="AA8" i="3"/>
  <c r="Z8" i="3"/>
  <c r="Y8" i="3"/>
  <c r="X8" i="3"/>
  <c r="W8" i="3"/>
  <c r="V8" i="3"/>
  <c r="U8" i="3"/>
  <c r="T8" i="3"/>
  <c r="S8" i="3"/>
  <c r="R8" i="3"/>
  <c r="Q8" i="3"/>
  <c r="P8" i="3"/>
  <c r="O8" i="3"/>
  <c r="N8" i="3"/>
  <c r="M8" i="3"/>
  <c r="L8" i="3"/>
  <c r="K8" i="3"/>
  <c r="J8" i="3"/>
  <c r="I8" i="3"/>
  <c r="H8" i="3"/>
  <c r="G8" i="3"/>
  <c r="F8" i="3"/>
  <c r="E8" i="3"/>
  <c r="D8" i="3"/>
  <c r="C8" i="3"/>
  <c r="B8" i="3"/>
  <c r="AL7" i="3"/>
  <c r="AK7" i="3"/>
  <c r="AJ7" i="3"/>
  <c r="AI7" i="3"/>
  <c r="AH7" i="3"/>
  <c r="AG7" i="3"/>
  <c r="AF7" i="3"/>
  <c r="AE7" i="3"/>
  <c r="AD7" i="3"/>
  <c r="AC7" i="3"/>
  <c r="AB7" i="3"/>
  <c r="AA7" i="3"/>
  <c r="Z7" i="3"/>
  <c r="Y7" i="3"/>
  <c r="X7" i="3"/>
  <c r="W7" i="3"/>
  <c r="V7" i="3"/>
  <c r="U7" i="3"/>
  <c r="T7" i="3"/>
  <c r="S7" i="3"/>
  <c r="R7" i="3"/>
  <c r="Q7" i="3"/>
  <c r="P7" i="3"/>
  <c r="O7" i="3"/>
  <c r="N7" i="3"/>
  <c r="M7" i="3"/>
  <c r="L7" i="3"/>
  <c r="K7" i="3"/>
  <c r="J7" i="3"/>
  <c r="I7" i="3"/>
  <c r="H7" i="3"/>
  <c r="G7" i="3"/>
  <c r="F7" i="3"/>
  <c r="E7" i="3"/>
  <c r="D7" i="3"/>
  <c r="C7" i="3"/>
  <c r="B7" i="3"/>
  <c r="AL6" i="3"/>
  <c r="AK6" i="3"/>
  <c r="AJ6" i="3"/>
  <c r="AI6" i="3"/>
  <c r="AH6" i="3"/>
  <c r="AG6" i="3"/>
  <c r="AF6" i="3"/>
  <c r="AE6" i="3"/>
  <c r="AD6" i="3"/>
  <c r="AC6" i="3"/>
  <c r="AB6" i="3"/>
  <c r="AA6" i="3"/>
  <c r="Z6" i="3"/>
  <c r="Y6" i="3"/>
  <c r="X6" i="3"/>
  <c r="W6" i="3"/>
  <c r="V6" i="3"/>
  <c r="U6" i="3"/>
  <c r="T6" i="3"/>
  <c r="S6" i="3"/>
  <c r="R6" i="3"/>
  <c r="Q6" i="3"/>
  <c r="P6" i="3"/>
  <c r="O6" i="3"/>
  <c r="N6" i="3"/>
  <c r="M6" i="3"/>
  <c r="L6" i="3"/>
  <c r="K6" i="3"/>
  <c r="J6" i="3"/>
  <c r="I6" i="3"/>
  <c r="H6" i="3"/>
  <c r="G6" i="3"/>
  <c r="F6" i="3"/>
  <c r="E6" i="3"/>
  <c r="D6" i="3"/>
  <c r="C6" i="3"/>
  <c r="B6" i="3"/>
  <c r="AL5" i="3"/>
  <c r="AK5" i="3"/>
  <c r="AJ5" i="3"/>
  <c r="AI5" i="3"/>
  <c r="AH5" i="3"/>
  <c r="AG5" i="3"/>
  <c r="AF5" i="3"/>
  <c r="AE5" i="3"/>
  <c r="AD5" i="3"/>
  <c r="AC5" i="3"/>
  <c r="AB5" i="3"/>
  <c r="AA5" i="3"/>
  <c r="Z5" i="3"/>
  <c r="Y5" i="3"/>
  <c r="X5" i="3"/>
  <c r="W5" i="3"/>
  <c r="V5" i="3"/>
  <c r="U5" i="3"/>
  <c r="T5" i="3"/>
  <c r="S5" i="3"/>
  <c r="R5" i="3"/>
  <c r="Q5" i="3"/>
  <c r="P5" i="3"/>
  <c r="O5" i="3"/>
  <c r="N5" i="3"/>
  <c r="M5" i="3"/>
  <c r="L5" i="3"/>
  <c r="K5" i="3"/>
  <c r="J5" i="3"/>
  <c r="I5" i="3"/>
  <c r="H5" i="3"/>
  <c r="G5" i="3"/>
  <c r="F5" i="3"/>
  <c r="E5" i="3"/>
  <c r="D5" i="3"/>
  <c r="C5" i="3"/>
  <c r="B5" i="3"/>
  <c r="AL14" i="2"/>
  <c r="AL13" i="2"/>
  <c r="AL11" i="2"/>
  <c r="AL10" i="2"/>
  <c r="AL9" i="2"/>
  <c r="AL8" i="2"/>
  <c r="AL7" i="2"/>
  <c r="AL5" i="2"/>
  <c r="AK14" i="2"/>
  <c r="AK13" i="2"/>
  <c r="AK11" i="2"/>
  <c r="AK10" i="2"/>
  <c r="AK9" i="2"/>
  <c r="AK8" i="2"/>
  <c r="AK7" i="2"/>
  <c r="AK5" i="2"/>
  <c r="AJ14" i="2"/>
  <c r="AJ13" i="2"/>
  <c r="AJ11" i="2"/>
  <c r="AJ10" i="2"/>
  <c r="AJ9" i="2"/>
  <c r="AJ8" i="2"/>
  <c r="AJ7" i="2"/>
  <c r="AJ5" i="2"/>
  <c r="AI14" i="2"/>
  <c r="AI13" i="2"/>
  <c r="AI11" i="2"/>
  <c r="AI10" i="2"/>
  <c r="AI9" i="2"/>
  <c r="AI8" i="2"/>
  <c r="AI7" i="2"/>
  <c r="AI5" i="2"/>
  <c r="AH14" i="2"/>
  <c r="AH13" i="2"/>
  <c r="AH11" i="2"/>
  <c r="AH10" i="2"/>
  <c r="AH9" i="2"/>
  <c r="AH8" i="2"/>
  <c r="AH7" i="2"/>
  <c r="AH5" i="2"/>
  <c r="AG14" i="2"/>
  <c r="AG13" i="2"/>
  <c r="AG11" i="2"/>
  <c r="AG10" i="2"/>
  <c r="AG9" i="2"/>
  <c r="AG8" i="2"/>
  <c r="AG7" i="2"/>
  <c r="AG5" i="2"/>
  <c r="AF14" i="2"/>
  <c r="AF13" i="2"/>
  <c r="AF11" i="2"/>
  <c r="AF10" i="2"/>
  <c r="AF9" i="2"/>
  <c r="AF8" i="2"/>
  <c r="AF7" i="2"/>
  <c r="AF5" i="2"/>
  <c r="AE14" i="2"/>
  <c r="AE13" i="2"/>
  <c r="AE11" i="2"/>
  <c r="AE10" i="2"/>
  <c r="AE9" i="2"/>
  <c r="AE8" i="2"/>
  <c r="AE7" i="2"/>
  <c r="AE5" i="2"/>
  <c r="AD14" i="2"/>
  <c r="AD13" i="2"/>
  <c r="AD11" i="2"/>
  <c r="AD10" i="2"/>
  <c r="AD9" i="2"/>
  <c r="AD8" i="2"/>
  <c r="AD7" i="2"/>
  <c r="AD5" i="2"/>
  <c r="AC14" i="2"/>
  <c r="AC13" i="2"/>
  <c r="AC11" i="2"/>
  <c r="AC10" i="2"/>
  <c r="AC9" i="2"/>
  <c r="AC8" i="2"/>
  <c r="AC7" i="2"/>
  <c r="AC5" i="2"/>
  <c r="AB14" i="2"/>
  <c r="AB13" i="2"/>
  <c r="AB11" i="2"/>
  <c r="AB10" i="2"/>
  <c r="AB9" i="2"/>
  <c r="AB8" i="2"/>
  <c r="AB7" i="2"/>
  <c r="AB5" i="2"/>
  <c r="AA14" i="2"/>
  <c r="AA13" i="2"/>
  <c r="AA11" i="2"/>
  <c r="AA10" i="2"/>
  <c r="AA9" i="2"/>
  <c r="AA8" i="2"/>
  <c r="AA7" i="2"/>
  <c r="AA5" i="2"/>
  <c r="Z14" i="2"/>
  <c r="Z13" i="2"/>
  <c r="Z11" i="2"/>
  <c r="Z10" i="2"/>
  <c r="Z9" i="2"/>
  <c r="Z8" i="2"/>
  <c r="Z7" i="2"/>
  <c r="Z5" i="2"/>
  <c r="Y14" i="2"/>
  <c r="Y13" i="2"/>
  <c r="Y11" i="2"/>
  <c r="Y10" i="2"/>
  <c r="Y9" i="2"/>
  <c r="Y8" i="2"/>
  <c r="Y7" i="2"/>
  <c r="Y5" i="2"/>
  <c r="X14" i="2"/>
  <c r="X13" i="2"/>
  <c r="X11" i="2"/>
  <c r="X10" i="2"/>
  <c r="X9" i="2"/>
  <c r="X8" i="2"/>
  <c r="X7" i="2"/>
  <c r="X5" i="2"/>
  <c r="W14" i="2"/>
  <c r="W13" i="2"/>
  <c r="W11" i="2"/>
  <c r="W10" i="2"/>
  <c r="W9" i="2"/>
  <c r="W8" i="2"/>
  <c r="W7" i="2"/>
  <c r="W5" i="2"/>
  <c r="V14" i="2"/>
  <c r="V13" i="2"/>
  <c r="V11" i="2"/>
  <c r="V10" i="2"/>
  <c r="V9" i="2"/>
  <c r="V8" i="2"/>
  <c r="V7" i="2"/>
  <c r="V5" i="2"/>
  <c r="U14" i="2"/>
  <c r="U13" i="2"/>
  <c r="U11" i="2"/>
  <c r="U10" i="2"/>
  <c r="U9" i="2"/>
  <c r="U8" i="2"/>
  <c r="U7" i="2"/>
  <c r="U5" i="2"/>
  <c r="T14" i="2"/>
  <c r="T13" i="2"/>
  <c r="T11" i="2"/>
  <c r="T10" i="2"/>
  <c r="T9" i="2"/>
  <c r="T8" i="2"/>
  <c r="T7" i="2"/>
  <c r="T5" i="2"/>
  <c r="S14" i="2"/>
  <c r="S13" i="2"/>
  <c r="S11" i="2"/>
  <c r="S10" i="2"/>
  <c r="S9" i="2"/>
  <c r="S8" i="2"/>
  <c r="S7" i="2"/>
  <c r="S5" i="2"/>
  <c r="R14" i="2"/>
  <c r="R13" i="2"/>
  <c r="R11" i="2"/>
  <c r="R10" i="2"/>
  <c r="R9" i="2"/>
  <c r="R8" i="2"/>
  <c r="R7" i="2"/>
  <c r="R5" i="2"/>
  <c r="Q14" i="2"/>
  <c r="Q13" i="2"/>
  <c r="Q11" i="2"/>
  <c r="Q10" i="2"/>
  <c r="Q9" i="2"/>
  <c r="Q8" i="2"/>
  <c r="Q7" i="2"/>
  <c r="Q5" i="2"/>
  <c r="P14" i="2"/>
  <c r="P13" i="2"/>
  <c r="P11" i="2"/>
  <c r="P10" i="2"/>
  <c r="P9" i="2"/>
  <c r="P8" i="2"/>
  <c r="P7" i="2"/>
  <c r="P5" i="2"/>
  <c r="O14" i="2"/>
  <c r="O13" i="2"/>
  <c r="O11" i="2"/>
  <c r="O10" i="2"/>
  <c r="O9" i="2"/>
  <c r="O8" i="2"/>
  <c r="O7" i="2"/>
  <c r="O5" i="2"/>
  <c r="N14" i="2"/>
  <c r="N13" i="2"/>
  <c r="N11" i="2"/>
  <c r="N10" i="2"/>
  <c r="N9" i="2"/>
  <c r="N8" i="2"/>
  <c r="N7" i="2"/>
  <c r="N5" i="2"/>
  <c r="M14" i="2"/>
  <c r="M13" i="2"/>
  <c r="M11" i="2"/>
  <c r="M10" i="2"/>
  <c r="M9" i="2"/>
  <c r="M8" i="2"/>
  <c r="M7" i="2"/>
  <c r="M5" i="2"/>
  <c r="L14" i="2"/>
  <c r="L13" i="2"/>
  <c r="L11" i="2"/>
  <c r="L10" i="2"/>
  <c r="L9" i="2"/>
  <c r="L8" i="2"/>
  <c r="L7" i="2"/>
  <c r="L5" i="2"/>
  <c r="K14" i="2"/>
  <c r="K13" i="2"/>
  <c r="K11" i="2"/>
  <c r="K10" i="2"/>
  <c r="K9" i="2"/>
  <c r="K8" i="2"/>
  <c r="K7" i="2"/>
  <c r="K5" i="2"/>
  <c r="J14" i="2"/>
  <c r="J13" i="2"/>
  <c r="J11" i="2"/>
  <c r="J10" i="2"/>
  <c r="J9" i="2"/>
  <c r="J8" i="2"/>
  <c r="J7" i="2"/>
  <c r="J5" i="2"/>
  <c r="I14" i="2"/>
  <c r="I13" i="2"/>
  <c r="I11" i="2"/>
  <c r="I10" i="2"/>
  <c r="I9" i="2"/>
  <c r="I8" i="2"/>
  <c r="I7" i="2"/>
  <c r="I5" i="2"/>
  <c r="H14" i="2"/>
  <c r="H13" i="2"/>
  <c r="H11" i="2"/>
  <c r="H10" i="2"/>
  <c r="H9" i="2"/>
  <c r="H8" i="2"/>
  <c r="H7" i="2"/>
  <c r="H5" i="2"/>
  <c r="G14" i="2"/>
  <c r="G13" i="2"/>
  <c r="G11" i="2"/>
  <c r="G10" i="2"/>
  <c r="G9" i="2"/>
  <c r="G8" i="2"/>
  <c r="G7" i="2"/>
  <c r="G5" i="2"/>
  <c r="F14" i="2"/>
  <c r="F13" i="2"/>
  <c r="F11" i="2"/>
  <c r="F10" i="2"/>
  <c r="F9" i="2"/>
  <c r="F8" i="2"/>
  <c r="F7" i="2"/>
  <c r="F5" i="2"/>
  <c r="E14" i="2"/>
  <c r="E13" i="2"/>
  <c r="E11" i="2"/>
  <c r="E10" i="2"/>
  <c r="E9" i="2"/>
  <c r="E8" i="2"/>
  <c r="E7" i="2"/>
  <c r="E5" i="2"/>
  <c r="D14" i="2"/>
  <c r="D13" i="2"/>
  <c r="D11" i="2"/>
  <c r="D10" i="2"/>
  <c r="D9" i="2"/>
  <c r="D8" i="2"/>
  <c r="D7" i="2"/>
  <c r="D5" i="2"/>
  <c r="C14" i="2"/>
  <c r="C13" i="2"/>
  <c r="C11" i="2"/>
  <c r="C10" i="2"/>
  <c r="C9" i="2"/>
  <c r="C8" i="2"/>
  <c r="C7" i="2"/>
  <c r="C5" i="2"/>
  <c r="B14" i="2"/>
  <c r="B13" i="2"/>
  <c r="B11" i="2"/>
  <c r="B10" i="2"/>
  <c r="B9" i="2"/>
  <c r="B8" i="2"/>
  <c r="B7" i="2"/>
  <c r="B5" i="2"/>
</calcChain>
</file>

<file path=xl/sharedStrings.xml><?xml version="1.0" encoding="utf-8"?>
<sst xmlns="http://schemas.openxmlformats.org/spreadsheetml/2006/main" count="2457" uniqueCount="83">
  <si>
    <t>Date</t>
  </si>
  <si>
    <t>Region</t>
  </si>
  <si>
    <t>Product Line</t>
  </si>
  <si>
    <t>Revenue ($)</t>
  </si>
  <si>
    <t>North America</t>
  </si>
  <si>
    <t>Core Platform</t>
  </si>
  <si>
    <t>Add-on: Forecasting</t>
  </si>
  <si>
    <t>Add-on: Reporting</t>
  </si>
  <si>
    <t>Professional Services</t>
  </si>
  <si>
    <t>EMEA</t>
  </si>
  <si>
    <t>APAC</t>
  </si>
  <si>
    <t>LATAM</t>
  </si>
  <si>
    <t>Department</t>
  </si>
  <si>
    <t>Category</t>
  </si>
  <si>
    <t>Amount ($)</t>
  </si>
  <si>
    <t>Sales &amp; Marketing</t>
  </si>
  <si>
    <t>Salaries &amp; Benefits</t>
  </si>
  <si>
    <t>Software &amp; Tools</t>
  </si>
  <si>
    <t>Other Opex</t>
  </si>
  <si>
    <t>R&amp;D</t>
  </si>
  <si>
    <t>Customer Success</t>
  </si>
  <si>
    <t>G&amp;A</t>
  </si>
  <si>
    <t>Headcount</t>
  </si>
  <si>
    <t>Line Item</t>
  </si>
  <si>
    <t>Budget ($)</t>
  </si>
  <si>
    <t>Actual ($)</t>
  </si>
  <si>
    <t>Variance ($)</t>
  </si>
  <si>
    <t>Variance (%)</t>
  </si>
  <si>
    <t>Revenue</t>
  </si>
  <si>
    <t>Northwind Financial Co.</t>
  </si>
  <si>
    <t>Consolidated P&amp;L (Monthly, USD)</t>
  </si>
  <si>
    <t>Total / Avg</t>
  </si>
  <si>
    <t>Operating Expenses</t>
  </si>
  <si>
    <t xml:space="preserve">    Sales &amp; Marketing</t>
  </si>
  <si>
    <t xml:space="preserve">    R&amp;D</t>
  </si>
  <si>
    <t xml:space="preserve">    Customer Success</t>
  </si>
  <si>
    <t xml:space="preserve">    G&amp;A</t>
  </si>
  <si>
    <t>Total Operating Expenses</t>
  </si>
  <si>
    <t>Operating Profit</t>
  </si>
  <si>
    <t>Operating Margin %</t>
  </si>
  <si>
    <t>Note: Operating Profit/Margin (Revenue less all Opex). The source data has no separate COGS line, so this is not a standard Gross Profit figure.</t>
  </si>
  <si>
    <t>Revenue Summary</t>
  </si>
  <si>
    <t>By Region</t>
  </si>
  <si>
    <t>Total</t>
  </si>
  <si>
    <t>By Product Line</t>
  </si>
  <si>
    <t>Expenses Summary</t>
  </si>
  <si>
    <t>By Department</t>
  </si>
  <si>
    <t>By Category</t>
  </si>
  <si>
    <t>Northwind Financial Co. - Headcount Analysis</t>
  </si>
  <si>
    <t>Headcount by Department</t>
  </si>
  <si>
    <t>Start (Jul-23)</t>
  </si>
  <si>
    <t>End (Jun-26)</t>
  </si>
  <si>
    <t>Growth %</t>
  </si>
  <si>
    <t>Total Headcount</t>
  </si>
  <si>
    <t>Headcount Efficiency</t>
  </si>
  <si>
    <t>Metric</t>
  </si>
  <si>
    <t>Total Revenue ($)</t>
  </si>
  <si>
    <t>Revenue per Headcount ($)</t>
  </si>
  <si>
    <t>Northwind Financial Co. - Budget vs Actual</t>
  </si>
  <si>
    <t>Note: Budget is reverse-engineered from Actual (Actual / ~0.91-1.00, ratio varies by row) in the source dataset, not an independently set plan target.</t>
  </si>
  <si>
    <t>Flag</t>
  </si>
  <si>
    <t>Variance Summary by Line Item</t>
  </si>
  <si>
    <t>Total Variance ($)</t>
  </si>
  <si>
    <t>AI in Finance Challenge - Sample Deliverable</t>
  </si>
  <si>
    <t>Northwind Financial Co. (fictional company, synthetic data)</t>
  </si>
  <si>
    <t>Tab</t>
  </si>
  <si>
    <t>What's in it</t>
  </si>
  <si>
    <t>PL</t>
  </si>
  <si>
    <t>Consolidated monthly P&amp;L statement: Revenue, Opex by department, Total Opex, Operating Profit, Operating Margin %.</t>
  </si>
  <si>
    <t>Revenue_Summary</t>
  </si>
  <si>
    <t>Revenue broken out by Region and by Product Line, month by month.</t>
  </si>
  <si>
    <t>Expenses_Summary</t>
  </si>
  <si>
    <t>Opex broken out by Department and by Category, month by month.</t>
  </si>
  <si>
    <t>Headcount_Summary</t>
  </si>
  <si>
    <t>Headcount by department, growth %, and Revenue-per-Headcount efficiency trend.</t>
  </si>
  <si>
    <t>Budget_vs_Actual</t>
  </si>
  <si>
    <t>Monthly budget vs actual by P&amp;L line item, with variance and flagged misses.</t>
  </si>
  <si>
    <t>Data_Revenue / Data_Expenses / Data_Headcount / Data_BvA</t>
  </si>
  <si>
    <t>Raw source rows, static values, used by all formulas above.</t>
  </si>
  <si>
    <t>Data caveats</t>
  </si>
  <si>
    <t>Operating Profit/Margin, not Gross Profit: the source data has no COGS line, so Revenue-less-Opex is labeled Operating Profit throughout this workbook.</t>
  </si>
  <si>
    <t>Budget vs Actual's Budget column is reverse-engineered from Actual in the source data (not an independent plan target) - treat variance direction as informative but not a true planning signal.</t>
  </si>
  <si>
    <t>The underlying dataset is a clean synthetic grid: no blanks, negatives, duplicates, or missing months across any raw table.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</si>
</sst>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&quot;$&quot;#,##0.00"/>
    <numFmt numFmtId="165" formatCode="&quot;$&quot;#,##0.00;\(&quot;$&quot;#,##0.00\)"/>
    <numFmt numFmtId="166" formatCode="0.00%;\(0.00%\)"/>
    <numFmt numFmtId="167" formatCode="&quot;$&quot;#,##0;\(&quot;$&quot;#,##0\)"/>
    <numFmt numFmtId="168" formatCode="0.0%;\(0.0%\)"/>
    <numFmt numFmtId="169" formatCode="0.0%"/>
    <numFmt numFmtId="170" formatCode="&quot;$&quot;#,##0"/>
  </numFmts>
  <fonts count="6" x14ac:knownFonts="1">
    <font>
      <sz val="11"/>
      <color theme="1"/>
      <name val="Aptos Narrow"/>
      <family val="2"/>
      <scheme val="minor"/>
    </font>
    <font>
      <b/>
      <sz val="14"/>
      <color theme="1"/>
      <name val="Arial"/>
      <family val="2"/>
    </font>
    <font>
      <sz val="11"/>
      <color theme="1"/>
      <name val="Arial"/>
      <family val="2"/>
    </font>
    <font>
      <i/>
      <sz val="11"/>
      <color theme="1"/>
      <name val="Arial"/>
      <family val="2"/>
    </font>
    <font>
      <b/>
      <sz val="11"/>
      <color theme="1"/>
      <name val="Arial"/>
      <family val="2"/>
    </font>
    <font>
      <i/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4" fillId="2" borderId="0" xfId="0" applyFont="1" applyFill="1"/>
    <xf numFmtId="17" fontId="4" fillId="2" borderId="0" xfId="0" applyNumberFormat="1" applyFont="1" applyFill="1"/>
    <xf numFmtId="167" fontId="4" fillId="0" borderId="0" xfId="0" applyNumberFormat="1" applyFont="1"/>
    <xf numFmtId="167" fontId="2" fillId="0" borderId="0" xfId="0" applyNumberFormat="1" applyFont="1"/>
    <xf numFmtId="0" fontId="4" fillId="0" borderId="1" xfId="0" applyFont="1" applyBorder="1"/>
    <xf numFmtId="167" fontId="4" fillId="0" borderId="1" xfId="0" applyNumberFormat="1" applyFont="1" applyBorder="1"/>
    <xf numFmtId="0" fontId="4" fillId="0" borderId="2" xfId="0" applyFont="1" applyBorder="1"/>
    <xf numFmtId="167" fontId="4" fillId="0" borderId="2" xfId="0" applyNumberFormat="1" applyFont="1" applyBorder="1"/>
    <xf numFmtId="168" fontId="2" fillId="0" borderId="0" xfId="0" applyNumberFormat="1" applyFont="1"/>
    <xf numFmtId="0" fontId="5" fillId="0" borderId="0" xfId="0" applyFont="1"/>
    <xf numFmtId="169" fontId="2" fillId="0" borderId="0" xfId="0" applyNumberFormat="1" applyFont="1"/>
    <xf numFmtId="169" fontId="4" fillId="0" borderId="0" xfId="0" applyNumberFormat="1" applyFont="1"/>
    <xf numFmtId="17" fontId="4" fillId="0" borderId="0" xfId="0" applyNumberFormat="1" applyFont="1"/>
    <xf numFmtId="170" fontId="2" fillId="0" borderId="0" xfId="0" applyNumberFormat="1" applyFont="1"/>
    <xf numFmtId="170" fontId="4" fillId="0" borderId="0" xfId="0" applyNumberFormat="1" applyFont="1"/>
    <xf numFmtId="17" fontId="2" fillId="0" borderId="0" xfId="0" applyNumberFormat="1" applyFont="1"/>
    <xf numFmtId="164" fontId="2" fillId="0" borderId="0" xfId="0" applyNumberFormat="1" applyFont="1"/>
    <xf numFmtId="165" fontId="2" fillId="0" borderId="0" xfId="0" applyNumberFormat="1" applyFont="1"/>
    <xf numFmtId="166" fontId="2" fillId="0" borderId="0" xfId="0" applyNumberFormat="1" applyFont="1"/>
  </cellXfs>
  <cellStyles count="1">
    <cellStyle name="Normal" xfId="0" builtinId="0"/>
  </cellStyles>
  <dxfs count="3">
    <dxf>
      <font>
        <color rgb="FFFFFFFF"/>
      </font>
      <fill>
        <patternFill>
          <bgColor rgb="FF83CF50"/>
        </patternFill>
      </fill>
    </dxf>
    <dxf>
      <fill>
        <patternFill>
          <bgColor rgb="FF92D050"/>
        </patternFill>
      </fill>
    </dxf>
    <dxf>
      <font>
        <color rgb="FFFFFFFF"/>
      </font>
      <fill>
        <patternFill>
          <bgColor rgb="FFCDD6C6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Revenue vs Operating Profit (36 months)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PL!$A$1</c:f>
              <c:strCache>
                <c:ptCount val="1"/>
                <c:pt idx="0">
                  <c:v>Northwind Financial Co.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PL!$A$2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050-4FA0-B116-3859E1207259}"/>
            </c:ext>
          </c:extLst>
        </c:ser>
        <c:ser>
          <c:idx val="1"/>
          <c:order val="1"/>
          <c:tx>
            <c:v>Revenue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PL!$B$4:$AK$4</c:f>
              <c:numCache>
                <c:formatCode>mmm\-yy</c:formatCode>
                <c:ptCount val="36"/>
                <c:pt idx="0">
                  <c:v>45108</c:v>
                </c:pt>
                <c:pt idx="1">
                  <c:v>45139</c:v>
                </c:pt>
                <c:pt idx="2">
                  <c:v>45170</c:v>
                </c:pt>
                <c:pt idx="3">
                  <c:v>45200</c:v>
                </c:pt>
                <c:pt idx="4">
                  <c:v>45231</c:v>
                </c:pt>
                <c:pt idx="5">
                  <c:v>45261</c:v>
                </c:pt>
                <c:pt idx="6">
                  <c:v>45292</c:v>
                </c:pt>
                <c:pt idx="7">
                  <c:v>45323</c:v>
                </c:pt>
                <c:pt idx="8">
                  <c:v>45352</c:v>
                </c:pt>
                <c:pt idx="9">
                  <c:v>45383</c:v>
                </c:pt>
                <c:pt idx="10">
                  <c:v>45413</c:v>
                </c:pt>
                <c:pt idx="11">
                  <c:v>45444</c:v>
                </c:pt>
                <c:pt idx="12">
                  <c:v>45474</c:v>
                </c:pt>
                <c:pt idx="13">
                  <c:v>45505</c:v>
                </c:pt>
                <c:pt idx="14">
                  <c:v>45536</c:v>
                </c:pt>
                <c:pt idx="15">
                  <c:v>45566</c:v>
                </c:pt>
                <c:pt idx="16">
                  <c:v>45597</c:v>
                </c:pt>
                <c:pt idx="17">
                  <c:v>45627</c:v>
                </c:pt>
                <c:pt idx="18">
                  <c:v>45658</c:v>
                </c:pt>
                <c:pt idx="19">
                  <c:v>45689</c:v>
                </c:pt>
                <c:pt idx="20">
                  <c:v>45717</c:v>
                </c:pt>
                <c:pt idx="21">
                  <c:v>45748</c:v>
                </c:pt>
                <c:pt idx="22">
                  <c:v>45778</c:v>
                </c:pt>
                <c:pt idx="23">
                  <c:v>45809</c:v>
                </c:pt>
                <c:pt idx="24">
                  <c:v>45839</c:v>
                </c:pt>
                <c:pt idx="25">
                  <c:v>45870</c:v>
                </c:pt>
                <c:pt idx="26">
                  <c:v>45901</c:v>
                </c:pt>
                <c:pt idx="27">
                  <c:v>45931</c:v>
                </c:pt>
                <c:pt idx="28">
                  <c:v>45962</c:v>
                </c:pt>
                <c:pt idx="29">
                  <c:v>45992</c:v>
                </c:pt>
                <c:pt idx="30">
                  <c:v>46023</c:v>
                </c:pt>
                <c:pt idx="31">
                  <c:v>46054</c:v>
                </c:pt>
                <c:pt idx="32">
                  <c:v>46082</c:v>
                </c:pt>
                <c:pt idx="33">
                  <c:v>46113</c:v>
                </c:pt>
                <c:pt idx="34">
                  <c:v>46143</c:v>
                </c:pt>
                <c:pt idx="35">
                  <c:v>46174</c:v>
                </c:pt>
              </c:numCache>
            </c:numRef>
          </c:cat>
          <c:val>
            <c:numRef>
              <c:f>PL!$B$5:$AK$5</c:f>
              <c:numCache>
                <c:formatCode>"$"#,##0;\("$"#,##0\)</c:formatCode>
                <c:ptCount val="36"/>
                <c:pt idx="0">
                  <c:v>820650.74999999988</c:v>
                </c:pt>
                <c:pt idx="1">
                  <c:v>915124.19999999984</c:v>
                </c:pt>
                <c:pt idx="2">
                  <c:v>941476.05999999994</c:v>
                </c:pt>
                <c:pt idx="3">
                  <c:v>930467.68</c:v>
                </c:pt>
                <c:pt idx="4">
                  <c:v>960598.34</c:v>
                </c:pt>
                <c:pt idx="5">
                  <c:v>1086154.67</c:v>
                </c:pt>
                <c:pt idx="6">
                  <c:v>911653.26</c:v>
                </c:pt>
                <c:pt idx="7">
                  <c:v>976852.36000000022</c:v>
                </c:pt>
                <c:pt idx="8">
                  <c:v>1021271.53</c:v>
                </c:pt>
                <c:pt idx="9">
                  <c:v>978972.46</c:v>
                </c:pt>
                <c:pt idx="10">
                  <c:v>991147.26</c:v>
                </c:pt>
                <c:pt idx="11">
                  <c:v>1004739.3600000001</c:v>
                </c:pt>
                <c:pt idx="12">
                  <c:v>967405.5</c:v>
                </c:pt>
                <c:pt idx="13">
                  <c:v>1065511.4300000002</c:v>
                </c:pt>
                <c:pt idx="14">
                  <c:v>1030944.68</c:v>
                </c:pt>
                <c:pt idx="15">
                  <c:v>1065889.58</c:v>
                </c:pt>
                <c:pt idx="16">
                  <c:v>1085004.1199999999</c:v>
                </c:pt>
                <c:pt idx="17">
                  <c:v>1264431.9200000002</c:v>
                </c:pt>
                <c:pt idx="18">
                  <c:v>1014673.2500000001</c:v>
                </c:pt>
                <c:pt idx="19">
                  <c:v>1110328.3999999999</c:v>
                </c:pt>
                <c:pt idx="20">
                  <c:v>1191289.28</c:v>
                </c:pt>
                <c:pt idx="21">
                  <c:v>1145905.54</c:v>
                </c:pt>
                <c:pt idx="22">
                  <c:v>1211768.9900000002</c:v>
                </c:pt>
                <c:pt idx="23">
                  <c:v>1175206.29</c:v>
                </c:pt>
                <c:pt idx="24">
                  <c:v>1100916.5700000003</c:v>
                </c:pt>
                <c:pt idx="25">
                  <c:v>1212827.9100000001</c:v>
                </c:pt>
                <c:pt idx="26">
                  <c:v>1203531.4100000001</c:v>
                </c:pt>
                <c:pt idx="27">
                  <c:v>1238861.8799999999</c:v>
                </c:pt>
                <c:pt idx="28">
                  <c:v>1287835.77</c:v>
                </c:pt>
                <c:pt idx="29">
                  <c:v>1452854.49</c:v>
                </c:pt>
                <c:pt idx="30">
                  <c:v>1183133.67</c:v>
                </c:pt>
                <c:pt idx="31">
                  <c:v>1252569.9599999997</c:v>
                </c:pt>
                <c:pt idx="32">
                  <c:v>1339927.1499999999</c:v>
                </c:pt>
                <c:pt idx="33">
                  <c:v>1277121.1000000001</c:v>
                </c:pt>
                <c:pt idx="34">
                  <c:v>1348064.8199999996</c:v>
                </c:pt>
                <c:pt idx="35">
                  <c:v>1391720.0000000002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050-4FA0-B116-3859E1207259}"/>
            </c:ext>
          </c:extLst>
        </c:ser>
        <c:ser>
          <c:idx val="2"/>
          <c:order val="2"/>
          <c:tx>
            <c:v>Operating Profit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PL!$B$4:$AK$4</c:f>
              <c:numCache>
                <c:formatCode>mmm\-yy</c:formatCode>
                <c:ptCount val="36"/>
                <c:pt idx="0">
                  <c:v>45108</c:v>
                </c:pt>
                <c:pt idx="1">
                  <c:v>45139</c:v>
                </c:pt>
                <c:pt idx="2">
                  <c:v>45170</c:v>
                </c:pt>
                <c:pt idx="3">
                  <c:v>45200</c:v>
                </c:pt>
                <c:pt idx="4">
                  <c:v>45231</c:v>
                </c:pt>
                <c:pt idx="5">
                  <c:v>45261</c:v>
                </c:pt>
                <c:pt idx="6">
                  <c:v>45292</c:v>
                </c:pt>
                <c:pt idx="7">
                  <c:v>45323</c:v>
                </c:pt>
                <c:pt idx="8">
                  <c:v>45352</c:v>
                </c:pt>
                <c:pt idx="9">
                  <c:v>45383</c:v>
                </c:pt>
                <c:pt idx="10">
                  <c:v>45413</c:v>
                </c:pt>
                <c:pt idx="11">
                  <c:v>45444</c:v>
                </c:pt>
                <c:pt idx="12">
                  <c:v>45474</c:v>
                </c:pt>
                <c:pt idx="13">
                  <c:v>45505</c:v>
                </c:pt>
                <c:pt idx="14">
                  <c:v>45536</c:v>
                </c:pt>
                <c:pt idx="15">
                  <c:v>45566</c:v>
                </c:pt>
                <c:pt idx="16">
                  <c:v>45597</c:v>
                </c:pt>
                <c:pt idx="17">
                  <c:v>45627</c:v>
                </c:pt>
                <c:pt idx="18">
                  <c:v>45658</c:v>
                </c:pt>
                <c:pt idx="19">
                  <c:v>45689</c:v>
                </c:pt>
                <c:pt idx="20">
                  <c:v>45717</c:v>
                </c:pt>
                <c:pt idx="21">
                  <c:v>45748</c:v>
                </c:pt>
                <c:pt idx="22">
                  <c:v>45778</c:v>
                </c:pt>
                <c:pt idx="23">
                  <c:v>45809</c:v>
                </c:pt>
                <c:pt idx="24">
                  <c:v>45839</c:v>
                </c:pt>
                <c:pt idx="25">
                  <c:v>45870</c:v>
                </c:pt>
                <c:pt idx="26">
                  <c:v>45901</c:v>
                </c:pt>
                <c:pt idx="27">
                  <c:v>45931</c:v>
                </c:pt>
                <c:pt idx="28">
                  <c:v>45962</c:v>
                </c:pt>
                <c:pt idx="29">
                  <c:v>45992</c:v>
                </c:pt>
                <c:pt idx="30">
                  <c:v>46023</c:v>
                </c:pt>
                <c:pt idx="31">
                  <c:v>46054</c:v>
                </c:pt>
                <c:pt idx="32">
                  <c:v>46082</c:v>
                </c:pt>
                <c:pt idx="33">
                  <c:v>46113</c:v>
                </c:pt>
                <c:pt idx="34">
                  <c:v>46143</c:v>
                </c:pt>
                <c:pt idx="35">
                  <c:v>46174</c:v>
                </c:pt>
              </c:numCache>
            </c:numRef>
          </c:cat>
          <c:val>
            <c:numRef>
              <c:f>PL!$B$13:$AK$13</c:f>
              <c:numCache>
                <c:formatCode>"$"#,##0;\("$"#,##0\)</c:formatCode>
                <c:ptCount val="36"/>
                <c:pt idx="0">
                  <c:v>205338.5199999999</c:v>
                </c:pt>
                <c:pt idx="1">
                  <c:v>320121.4099999998</c:v>
                </c:pt>
                <c:pt idx="2">
                  <c:v>330471.57999999996</c:v>
                </c:pt>
                <c:pt idx="3">
                  <c:v>316207.35999999999</c:v>
                </c:pt>
                <c:pt idx="4">
                  <c:v>343296.15999999992</c:v>
                </c:pt>
                <c:pt idx="5">
                  <c:v>463694.22999999986</c:v>
                </c:pt>
                <c:pt idx="6">
                  <c:v>286653.31000000006</c:v>
                </c:pt>
                <c:pt idx="7">
                  <c:v>334550.7100000002</c:v>
                </c:pt>
                <c:pt idx="8">
                  <c:v>362011.22</c:v>
                </c:pt>
                <c:pt idx="9">
                  <c:v>331108.38</c:v>
                </c:pt>
                <c:pt idx="10">
                  <c:v>317374.59000000008</c:v>
                </c:pt>
                <c:pt idx="11">
                  <c:v>339670</c:v>
                </c:pt>
                <c:pt idx="12">
                  <c:v>285727.27</c:v>
                </c:pt>
                <c:pt idx="13">
                  <c:v>369440.31000000017</c:v>
                </c:pt>
                <c:pt idx="14">
                  <c:v>346240.99000000011</c:v>
                </c:pt>
                <c:pt idx="15">
                  <c:v>365944.74000000022</c:v>
                </c:pt>
                <c:pt idx="16">
                  <c:v>398322.69999999995</c:v>
                </c:pt>
                <c:pt idx="17">
                  <c:v>540297.81000000006</c:v>
                </c:pt>
                <c:pt idx="18">
                  <c:v>279355.27000000014</c:v>
                </c:pt>
                <c:pt idx="19">
                  <c:v>399654.51</c:v>
                </c:pt>
                <c:pt idx="20">
                  <c:v>447352.68999999994</c:v>
                </c:pt>
                <c:pt idx="21">
                  <c:v>410843.59000000008</c:v>
                </c:pt>
                <c:pt idx="22">
                  <c:v>456498.61000000022</c:v>
                </c:pt>
                <c:pt idx="23">
                  <c:v>424382.54000000004</c:v>
                </c:pt>
                <c:pt idx="24">
                  <c:v>377551.49000000046</c:v>
                </c:pt>
                <c:pt idx="25">
                  <c:v>473888.18000000017</c:v>
                </c:pt>
                <c:pt idx="26">
                  <c:v>454230.31000000017</c:v>
                </c:pt>
                <c:pt idx="27">
                  <c:v>438287.66999999981</c:v>
                </c:pt>
                <c:pt idx="28">
                  <c:v>504813.88000000012</c:v>
                </c:pt>
                <c:pt idx="29">
                  <c:v>673599.03</c:v>
                </c:pt>
                <c:pt idx="30">
                  <c:v>395813.50999999989</c:v>
                </c:pt>
                <c:pt idx="31">
                  <c:v>410612.74999999977</c:v>
                </c:pt>
                <c:pt idx="32">
                  <c:v>514220.67999999993</c:v>
                </c:pt>
                <c:pt idx="33">
                  <c:v>452858.21000000008</c:v>
                </c:pt>
                <c:pt idx="34">
                  <c:v>527429.64999999967</c:v>
                </c:pt>
                <c:pt idx="35">
                  <c:v>554262.23000000033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050-4FA0-B116-3859E12072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69051039"/>
        <c:axId val="1332483087"/>
      </c:lineChart>
      <c:catAx>
        <c:axId val="1469051039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2483087"/>
        <c:crosses val="autoZero"/>
        <c:auto val="1"/>
        <c:lblAlgn val="ctr"/>
        <c:lblOffset val="100"/>
        <c:noMultiLvlLbl val="0"/>
      </c:catAx>
      <c:valAx>
        <c:axId val="13324830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6905103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Revenue by Region (36 months)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Revenue_Summary!$A$1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972-4062-B8FB-60C4964BF1E6}"/>
            </c:ext>
          </c:extLst>
        </c:ser>
        <c:ser>
          <c:idx val="1"/>
          <c:order val="1"/>
          <c:tx>
            <c:v>North America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Revenue_Summary!$B$4:$AK$4</c:f>
              <c:numCache>
                <c:formatCode>mmm\-yy</c:formatCode>
                <c:ptCount val="36"/>
                <c:pt idx="0">
                  <c:v>45108</c:v>
                </c:pt>
                <c:pt idx="1">
                  <c:v>45139</c:v>
                </c:pt>
                <c:pt idx="2">
                  <c:v>45170</c:v>
                </c:pt>
                <c:pt idx="3">
                  <c:v>45200</c:v>
                </c:pt>
                <c:pt idx="4">
                  <c:v>45231</c:v>
                </c:pt>
                <c:pt idx="5">
                  <c:v>45261</c:v>
                </c:pt>
                <c:pt idx="6">
                  <c:v>45292</c:v>
                </c:pt>
                <c:pt idx="7">
                  <c:v>45323</c:v>
                </c:pt>
                <c:pt idx="8">
                  <c:v>45352</c:v>
                </c:pt>
                <c:pt idx="9">
                  <c:v>45383</c:v>
                </c:pt>
                <c:pt idx="10">
                  <c:v>45413</c:v>
                </c:pt>
                <c:pt idx="11">
                  <c:v>45444</c:v>
                </c:pt>
                <c:pt idx="12">
                  <c:v>45474</c:v>
                </c:pt>
                <c:pt idx="13">
                  <c:v>45505</c:v>
                </c:pt>
                <c:pt idx="14">
                  <c:v>45536</c:v>
                </c:pt>
                <c:pt idx="15">
                  <c:v>45566</c:v>
                </c:pt>
                <c:pt idx="16">
                  <c:v>45597</c:v>
                </c:pt>
                <c:pt idx="17">
                  <c:v>45627</c:v>
                </c:pt>
                <c:pt idx="18">
                  <c:v>45658</c:v>
                </c:pt>
                <c:pt idx="19">
                  <c:v>45689</c:v>
                </c:pt>
                <c:pt idx="20">
                  <c:v>45717</c:v>
                </c:pt>
                <c:pt idx="21">
                  <c:v>45748</c:v>
                </c:pt>
                <c:pt idx="22">
                  <c:v>45778</c:v>
                </c:pt>
                <c:pt idx="23">
                  <c:v>45809</c:v>
                </c:pt>
                <c:pt idx="24">
                  <c:v>45839</c:v>
                </c:pt>
                <c:pt idx="25">
                  <c:v>45870</c:v>
                </c:pt>
                <c:pt idx="26">
                  <c:v>45901</c:v>
                </c:pt>
                <c:pt idx="27">
                  <c:v>45931</c:v>
                </c:pt>
                <c:pt idx="28">
                  <c:v>45962</c:v>
                </c:pt>
                <c:pt idx="29">
                  <c:v>45992</c:v>
                </c:pt>
                <c:pt idx="30">
                  <c:v>46023</c:v>
                </c:pt>
                <c:pt idx="31">
                  <c:v>46054</c:v>
                </c:pt>
                <c:pt idx="32">
                  <c:v>46082</c:v>
                </c:pt>
                <c:pt idx="33">
                  <c:v>46113</c:v>
                </c:pt>
                <c:pt idx="34">
                  <c:v>46143</c:v>
                </c:pt>
                <c:pt idx="35">
                  <c:v>46174</c:v>
                </c:pt>
              </c:numCache>
            </c:numRef>
          </c:cat>
          <c:val>
            <c:numRef>
              <c:f>Revenue_Summary!$B$5:$AK$5</c:f>
              <c:numCache>
                <c:formatCode>"$"#,##0;\("$"#,##0\)</c:formatCode>
                <c:ptCount val="36"/>
                <c:pt idx="0">
                  <c:v>379005.45999999996</c:v>
                </c:pt>
                <c:pt idx="1">
                  <c:v>410876.97</c:v>
                </c:pt>
                <c:pt idx="2">
                  <c:v>440622.08999999997</c:v>
                </c:pt>
                <c:pt idx="3">
                  <c:v>435205.08</c:v>
                </c:pt>
                <c:pt idx="4">
                  <c:v>457054.57</c:v>
                </c:pt>
                <c:pt idx="5">
                  <c:v>517454.46</c:v>
                </c:pt>
                <c:pt idx="6">
                  <c:v>453464.03</c:v>
                </c:pt>
                <c:pt idx="7">
                  <c:v>460410.89</c:v>
                </c:pt>
                <c:pt idx="8">
                  <c:v>484405.18000000005</c:v>
                </c:pt>
                <c:pt idx="9">
                  <c:v>459628.44</c:v>
                </c:pt>
                <c:pt idx="10">
                  <c:v>449377.78</c:v>
                </c:pt>
                <c:pt idx="11">
                  <c:v>450128.31000000006</c:v>
                </c:pt>
                <c:pt idx="12">
                  <c:v>443152.37</c:v>
                </c:pt>
                <c:pt idx="13">
                  <c:v>493239.22000000003</c:v>
                </c:pt>
                <c:pt idx="14">
                  <c:v>473581.85</c:v>
                </c:pt>
                <c:pt idx="15">
                  <c:v>504606.93</c:v>
                </c:pt>
                <c:pt idx="16">
                  <c:v>473676.91000000003</c:v>
                </c:pt>
                <c:pt idx="17">
                  <c:v>603557.29</c:v>
                </c:pt>
                <c:pt idx="18">
                  <c:v>463536.73</c:v>
                </c:pt>
                <c:pt idx="19">
                  <c:v>494354.63999999996</c:v>
                </c:pt>
                <c:pt idx="20">
                  <c:v>581854.88</c:v>
                </c:pt>
                <c:pt idx="21">
                  <c:v>524697.06000000006</c:v>
                </c:pt>
                <c:pt idx="22">
                  <c:v>572646.53</c:v>
                </c:pt>
                <c:pt idx="23">
                  <c:v>531203.19999999995</c:v>
                </c:pt>
                <c:pt idx="24">
                  <c:v>494921.22</c:v>
                </c:pt>
                <c:pt idx="25">
                  <c:v>558733.86</c:v>
                </c:pt>
                <c:pt idx="26">
                  <c:v>554086.42999999993</c:v>
                </c:pt>
                <c:pt idx="27">
                  <c:v>561655.24</c:v>
                </c:pt>
                <c:pt idx="28">
                  <c:v>625307.33000000007</c:v>
                </c:pt>
                <c:pt idx="29">
                  <c:v>670967.00999999989</c:v>
                </c:pt>
                <c:pt idx="30">
                  <c:v>531232.15</c:v>
                </c:pt>
                <c:pt idx="31">
                  <c:v>584319.51</c:v>
                </c:pt>
                <c:pt idx="32">
                  <c:v>643340.15</c:v>
                </c:pt>
                <c:pt idx="33">
                  <c:v>566945.4</c:v>
                </c:pt>
                <c:pt idx="34">
                  <c:v>628620.94999999995</c:v>
                </c:pt>
                <c:pt idx="35">
                  <c:v>625345.43000000005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972-4062-B8FB-60C4964BF1E6}"/>
            </c:ext>
          </c:extLst>
        </c:ser>
        <c:ser>
          <c:idx val="2"/>
          <c:order val="2"/>
          <c:tx>
            <c:v>EMEA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Revenue_Summary!$B$4:$AK$4</c:f>
              <c:numCache>
                <c:formatCode>mmm\-yy</c:formatCode>
                <c:ptCount val="36"/>
                <c:pt idx="0">
                  <c:v>45108</c:v>
                </c:pt>
                <c:pt idx="1">
                  <c:v>45139</c:v>
                </c:pt>
                <c:pt idx="2">
                  <c:v>45170</c:v>
                </c:pt>
                <c:pt idx="3">
                  <c:v>45200</c:v>
                </c:pt>
                <c:pt idx="4">
                  <c:v>45231</c:v>
                </c:pt>
                <c:pt idx="5">
                  <c:v>45261</c:v>
                </c:pt>
                <c:pt idx="6">
                  <c:v>45292</c:v>
                </c:pt>
                <c:pt idx="7">
                  <c:v>45323</c:v>
                </c:pt>
                <c:pt idx="8">
                  <c:v>45352</c:v>
                </c:pt>
                <c:pt idx="9">
                  <c:v>45383</c:v>
                </c:pt>
                <c:pt idx="10">
                  <c:v>45413</c:v>
                </c:pt>
                <c:pt idx="11">
                  <c:v>45444</c:v>
                </c:pt>
                <c:pt idx="12">
                  <c:v>45474</c:v>
                </c:pt>
                <c:pt idx="13">
                  <c:v>45505</c:v>
                </c:pt>
                <c:pt idx="14">
                  <c:v>45536</c:v>
                </c:pt>
                <c:pt idx="15">
                  <c:v>45566</c:v>
                </c:pt>
                <c:pt idx="16">
                  <c:v>45597</c:v>
                </c:pt>
                <c:pt idx="17">
                  <c:v>45627</c:v>
                </c:pt>
                <c:pt idx="18">
                  <c:v>45658</c:v>
                </c:pt>
                <c:pt idx="19">
                  <c:v>45689</c:v>
                </c:pt>
                <c:pt idx="20">
                  <c:v>45717</c:v>
                </c:pt>
                <c:pt idx="21">
                  <c:v>45748</c:v>
                </c:pt>
                <c:pt idx="22">
                  <c:v>45778</c:v>
                </c:pt>
                <c:pt idx="23">
                  <c:v>45809</c:v>
                </c:pt>
                <c:pt idx="24">
                  <c:v>45839</c:v>
                </c:pt>
                <c:pt idx="25">
                  <c:v>45870</c:v>
                </c:pt>
                <c:pt idx="26">
                  <c:v>45901</c:v>
                </c:pt>
                <c:pt idx="27">
                  <c:v>45931</c:v>
                </c:pt>
                <c:pt idx="28">
                  <c:v>45962</c:v>
                </c:pt>
                <c:pt idx="29">
                  <c:v>45992</c:v>
                </c:pt>
                <c:pt idx="30">
                  <c:v>46023</c:v>
                </c:pt>
                <c:pt idx="31">
                  <c:v>46054</c:v>
                </c:pt>
                <c:pt idx="32">
                  <c:v>46082</c:v>
                </c:pt>
                <c:pt idx="33">
                  <c:v>46113</c:v>
                </c:pt>
                <c:pt idx="34">
                  <c:v>46143</c:v>
                </c:pt>
                <c:pt idx="35">
                  <c:v>46174</c:v>
                </c:pt>
              </c:numCache>
            </c:numRef>
          </c:cat>
          <c:val>
            <c:numRef>
              <c:f>Revenue_Summary!$B$6:$AK$6</c:f>
              <c:numCache>
                <c:formatCode>"$"#,##0;\("$"#,##0\)</c:formatCode>
                <c:ptCount val="36"/>
                <c:pt idx="0">
                  <c:v>249701.07</c:v>
                </c:pt>
                <c:pt idx="1">
                  <c:v>272555.31</c:v>
                </c:pt>
                <c:pt idx="2">
                  <c:v>283332.05</c:v>
                </c:pt>
                <c:pt idx="3">
                  <c:v>268973.95</c:v>
                </c:pt>
                <c:pt idx="4">
                  <c:v>263084.43</c:v>
                </c:pt>
                <c:pt idx="5">
                  <c:v>314642.59000000003</c:v>
                </c:pt>
                <c:pt idx="6">
                  <c:v>245009.38000000003</c:v>
                </c:pt>
                <c:pt idx="7">
                  <c:v>275761.32999999996</c:v>
                </c:pt>
                <c:pt idx="8">
                  <c:v>302079.82</c:v>
                </c:pt>
                <c:pt idx="9">
                  <c:v>281632.38</c:v>
                </c:pt>
                <c:pt idx="10">
                  <c:v>299237.08999999997</c:v>
                </c:pt>
                <c:pt idx="11">
                  <c:v>310196.27999999997</c:v>
                </c:pt>
                <c:pt idx="12">
                  <c:v>279078.09000000003</c:v>
                </c:pt>
                <c:pt idx="13">
                  <c:v>309296.09000000003</c:v>
                </c:pt>
                <c:pt idx="14">
                  <c:v>293196.78000000003</c:v>
                </c:pt>
                <c:pt idx="15">
                  <c:v>298328.53000000003</c:v>
                </c:pt>
                <c:pt idx="16">
                  <c:v>332160.31</c:v>
                </c:pt>
                <c:pt idx="17">
                  <c:v>346077.62</c:v>
                </c:pt>
                <c:pt idx="18">
                  <c:v>301411.23</c:v>
                </c:pt>
                <c:pt idx="19">
                  <c:v>346948.57999999996</c:v>
                </c:pt>
                <c:pt idx="20">
                  <c:v>314515.74</c:v>
                </c:pt>
                <c:pt idx="21">
                  <c:v>334480.26</c:v>
                </c:pt>
                <c:pt idx="22">
                  <c:v>349558.06</c:v>
                </c:pt>
                <c:pt idx="23">
                  <c:v>350602.2</c:v>
                </c:pt>
                <c:pt idx="24">
                  <c:v>345213.48</c:v>
                </c:pt>
                <c:pt idx="25">
                  <c:v>353365.42000000004</c:v>
                </c:pt>
                <c:pt idx="26">
                  <c:v>350516.11</c:v>
                </c:pt>
                <c:pt idx="27">
                  <c:v>354949.70999999996</c:v>
                </c:pt>
                <c:pt idx="28">
                  <c:v>355586.01</c:v>
                </c:pt>
                <c:pt idx="29">
                  <c:v>424278.70999999996</c:v>
                </c:pt>
                <c:pt idx="30">
                  <c:v>366561.12</c:v>
                </c:pt>
                <c:pt idx="31">
                  <c:v>373004.51</c:v>
                </c:pt>
                <c:pt idx="32">
                  <c:v>354520.37999999995</c:v>
                </c:pt>
                <c:pt idx="33">
                  <c:v>388689.63</c:v>
                </c:pt>
                <c:pt idx="34">
                  <c:v>397041.03</c:v>
                </c:pt>
                <c:pt idx="35">
                  <c:v>417802.99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972-4062-B8FB-60C4964BF1E6}"/>
            </c:ext>
          </c:extLst>
        </c:ser>
        <c:ser>
          <c:idx val="3"/>
          <c:order val="3"/>
          <c:tx>
            <c:v>APAC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Revenue_Summary!$B$4:$AK$4</c:f>
              <c:numCache>
                <c:formatCode>mmm\-yy</c:formatCode>
                <c:ptCount val="36"/>
                <c:pt idx="0">
                  <c:v>45108</c:v>
                </c:pt>
                <c:pt idx="1">
                  <c:v>45139</c:v>
                </c:pt>
                <c:pt idx="2">
                  <c:v>45170</c:v>
                </c:pt>
                <c:pt idx="3">
                  <c:v>45200</c:v>
                </c:pt>
                <c:pt idx="4">
                  <c:v>45231</c:v>
                </c:pt>
                <c:pt idx="5">
                  <c:v>45261</c:v>
                </c:pt>
                <c:pt idx="6">
                  <c:v>45292</c:v>
                </c:pt>
                <c:pt idx="7">
                  <c:v>45323</c:v>
                </c:pt>
                <c:pt idx="8">
                  <c:v>45352</c:v>
                </c:pt>
                <c:pt idx="9">
                  <c:v>45383</c:v>
                </c:pt>
                <c:pt idx="10">
                  <c:v>45413</c:v>
                </c:pt>
                <c:pt idx="11">
                  <c:v>45444</c:v>
                </c:pt>
                <c:pt idx="12">
                  <c:v>45474</c:v>
                </c:pt>
                <c:pt idx="13">
                  <c:v>45505</c:v>
                </c:pt>
                <c:pt idx="14">
                  <c:v>45536</c:v>
                </c:pt>
                <c:pt idx="15">
                  <c:v>45566</c:v>
                </c:pt>
                <c:pt idx="16">
                  <c:v>45597</c:v>
                </c:pt>
                <c:pt idx="17">
                  <c:v>45627</c:v>
                </c:pt>
                <c:pt idx="18">
                  <c:v>45658</c:v>
                </c:pt>
                <c:pt idx="19">
                  <c:v>45689</c:v>
                </c:pt>
                <c:pt idx="20">
                  <c:v>45717</c:v>
                </c:pt>
                <c:pt idx="21">
                  <c:v>45748</c:v>
                </c:pt>
                <c:pt idx="22">
                  <c:v>45778</c:v>
                </c:pt>
                <c:pt idx="23">
                  <c:v>45809</c:v>
                </c:pt>
                <c:pt idx="24">
                  <c:v>45839</c:v>
                </c:pt>
                <c:pt idx="25">
                  <c:v>45870</c:v>
                </c:pt>
                <c:pt idx="26">
                  <c:v>45901</c:v>
                </c:pt>
                <c:pt idx="27">
                  <c:v>45931</c:v>
                </c:pt>
                <c:pt idx="28">
                  <c:v>45962</c:v>
                </c:pt>
                <c:pt idx="29">
                  <c:v>45992</c:v>
                </c:pt>
                <c:pt idx="30">
                  <c:v>46023</c:v>
                </c:pt>
                <c:pt idx="31">
                  <c:v>46054</c:v>
                </c:pt>
                <c:pt idx="32">
                  <c:v>46082</c:v>
                </c:pt>
                <c:pt idx="33">
                  <c:v>46113</c:v>
                </c:pt>
                <c:pt idx="34">
                  <c:v>46143</c:v>
                </c:pt>
                <c:pt idx="35">
                  <c:v>46174</c:v>
                </c:pt>
              </c:numCache>
            </c:numRef>
          </c:cat>
          <c:val>
            <c:numRef>
              <c:f>Revenue_Summary!$B$7:$AK$7</c:f>
              <c:numCache>
                <c:formatCode>"$"#,##0;\("$"#,##0\)</c:formatCode>
                <c:ptCount val="36"/>
                <c:pt idx="0">
                  <c:v>132083.04</c:v>
                </c:pt>
                <c:pt idx="1">
                  <c:v>156076.01</c:v>
                </c:pt>
                <c:pt idx="2">
                  <c:v>152139.56</c:v>
                </c:pt>
                <c:pt idx="3">
                  <c:v>148092.56</c:v>
                </c:pt>
                <c:pt idx="4">
                  <c:v>164233.69</c:v>
                </c:pt>
                <c:pt idx="5">
                  <c:v>167220.59</c:v>
                </c:pt>
                <c:pt idx="6">
                  <c:v>142374.15999999997</c:v>
                </c:pt>
                <c:pt idx="7">
                  <c:v>170775.77000000002</c:v>
                </c:pt>
                <c:pt idx="8">
                  <c:v>157807.57999999999</c:v>
                </c:pt>
                <c:pt idx="9">
                  <c:v>162394.21000000002</c:v>
                </c:pt>
                <c:pt idx="10">
                  <c:v>162583.94</c:v>
                </c:pt>
                <c:pt idx="11">
                  <c:v>168709.28</c:v>
                </c:pt>
                <c:pt idx="12">
                  <c:v>173078</c:v>
                </c:pt>
                <c:pt idx="13">
                  <c:v>175255.57</c:v>
                </c:pt>
                <c:pt idx="14">
                  <c:v>177670.75</c:v>
                </c:pt>
                <c:pt idx="15">
                  <c:v>181630.9</c:v>
                </c:pt>
                <c:pt idx="16">
                  <c:v>194167.16</c:v>
                </c:pt>
                <c:pt idx="17">
                  <c:v>214167.00000000003</c:v>
                </c:pt>
                <c:pt idx="18">
                  <c:v>164350.61000000002</c:v>
                </c:pt>
                <c:pt idx="19">
                  <c:v>181981.08000000002</c:v>
                </c:pt>
                <c:pt idx="20">
                  <c:v>202403.77000000002</c:v>
                </c:pt>
                <c:pt idx="21">
                  <c:v>193919.26</c:v>
                </c:pt>
                <c:pt idx="22">
                  <c:v>199950.67</c:v>
                </c:pt>
                <c:pt idx="23">
                  <c:v>200348.95</c:v>
                </c:pt>
                <c:pt idx="24">
                  <c:v>175093.88</c:v>
                </c:pt>
                <c:pt idx="25">
                  <c:v>207600.57</c:v>
                </c:pt>
                <c:pt idx="26">
                  <c:v>200599.44</c:v>
                </c:pt>
                <c:pt idx="27">
                  <c:v>219371.05</c:v>
                </c:pt>
                <c:pt idx="28">
                  <c:v>216868.43</c:v>
                </c:pt>
                <c:pt idx="29">
                  <c:v>239321.27</c:v>
                </c:pt>
                <c:pt idx="30">
                  <c:v>196241.36000000002</c:v>
                </c:pt>
                <c:pt idx="31">
                  <c:v>202001.55000000002</c:v>
                </c:pt>
                <c:pt idx="32">
                  <c:v>235306.05</c:v>
                </c:pt>
                <c:pt idx="33">
                  <c:v>213677.15000000002</c:v>
                </c:pt>
                <c:pt idx="34">
                  <c:v>219522.19</c:v>
                </c:pt>
                <c:pt idx="35">
                  <c:v>236739.8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972-4062-B8FB-60C4964BF1E6}"/>
            </c:ext>
          </c:extLst>
        </c:ser>
        <c:ser>
          <c:idx val="4"/>
          <c:order val="4"/>
          <c:tx>
            <c:v>LATAM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Revenue_Summary!$B$4:$AK$4</c:f>
              <c:numCache>
                <c:formatCode>mmm\-yy</c:formatCode>
                <c:ptCount val="36"/>
                <c:pt idx="0">
                  <c:v>45108</c:v>
                </c:pt>
                <c:pt idx="1">
                  <c:v>45139</c:v>
                </c:pt>
                <c:pt idx="2">
                  <c:v>45170</c:v>
                </c:pt>
                <c:pt idx="3">
                  <c:v>45200</c:v>
                </c:pt>
                <c:pt idx="4">
                  <c:v>45231</c:v>
                </c:pt>
                <c:pt idx="5">
                  <c:v>45261</c:v>
                </c:pt>
                <c:pt idx="6">
                  <c:v>45292</c:v>
                </c:pt>
                <c:pt idx="7">
                  <c:v>45323</c:v>
                </c:pt>
                <c:pt idx="8">
                  <c:v>45352</c:v>
                </c:pt>
                <c:pt idx="9">
                  <c:v>45383</c:v>
                </c:pt>
                <c:pt idx="10">
                  <c:v>45413</c:v>
                </c:pt>
                <c:pt idx="11">
                  <c:v>45444</c:v>
                </c:pt>
                <c:pt idx="12">
                  <c:v>45474</c:v>
                </c:pt>
                <c:pt idx="13">
                  <c:v>45505</c:v>
                </c:pt>
                <c:pt idx="14">
                  <c:v>45536</c:v>
                </c:pt>
                <c:pt idx="15">
                  <c:v>45566</c:v>
                </c:pt>
                <c:pt idx="16">
                  <c:v>45597</c:v>
                </c:pt>
                <c:pt idx="17">
                  <c:v>45627</c:v>
                </c:pt>
                <c:pt idx="18">
                  <c:v>45658</c:v>
                </c:pt>
                <c:pt idx="19">
                  <c:v>45689</c:v>
                </c:pt>
                <c:pt idx="20">
                  <c:v>45717</c:v>
                </c:pt>
                <c:pt idx="21">
                  <c:v>45748</c:v>
                </c:pt>
                <c:pt idx="22">
                  <c:v>45778</c:v>
                </c:pt>
                <c:pt idx="23">
                  <c:v>45809</c:v>
                </c:pt>
                <c:pt idx="24">
                  <c:v>45839</c:v>
                </c:pt>
                <c:pt idx="25">
                  <c:v>45870</c:v>
                </c:pt>
                <c:pt idx="26">
                  <c:v>45901</c:v>
                </c:pt>
                <c:pt idx="27">
                  <c:v>45931</c:v>
                </c:pt>
                <c:pt idx="28">
                  <c:v>45962</c:v>
                </c:pt>
                <c:pt idx="29">
                  <c:v>45992</c:v>
                </c:pt>
                <c:pt idx="30">
                  <c:v>46023</c:v>
                </c:pt>
                <c:pt idx="31">
                  <c:v>46054</c:v>
                </c:pt>
                <c:pt idx="32">
                  <c:v>46082</c:v>
                </c:pt>
                <c:pt idx="33">
                  <c:v>46113</c:v>
                </c:pt>
                <c:pt idx="34">
                  <c:v>46143</c:v>
                </c:pt>
                <c:pt idx="35">
                  <c:v>46174</c:v>
                </c:pt>
              </c:numCache>
            </c:numRef>
          </c:cat>
          <c:val>
            <c:numRef>
              <c:f>Revenue_Summary!$B$8:$AK$8</c:f>
              <c:numCache>
                <c:formatCode>"$"#,##0;\("$"#,##0\)</c:formatCode>
                <c:ptCount val="36"/>
                <c:pt idx="0">
                  <c:v>59861.179999999993</c:v>
                </c:pt>
                <c:pt idx="1">
                  <c:v>75615.91</c:v>
                </c:pt>
                <c:pt idx="2">
                  <c:v>65382.360000000008</c:v>
                </c:pt>
                <c:pt idx="3">
                  <c:v>78196.090000000011</c:v>
                </c:pt>
                <c:pt idx="4">
                  <c:v>76225.650000000009</c:v>
                </c:pt>
                <c:pt idx="5">
                  <c:v>86837.03</c:v>
                </c:pt>
                <c:pt idx="6">
                  <c:v>70805.69</c:v>
                </c:pt>
                <c:pt idx="7">
                  <c:v>69904.37</c:v>
                </c:pt>
                <c:pt idx="8">
                  <c:v>76978.95</c:v>
                </c:pt>
                <c:pt idx="9">
                  <c:v>75317.430000000008</c:v>
                </c:pt>
                <c:pt idx="10">
                  <c:v>79948.45</c:v>
                </c:pt>
                <c:pt idx="11">
                  <c:v>75705.489999999991</c:v>
                </c:pt>
                <c:pt idx="12">
                  <c:v>72097.040000000008</c:v>
                </c:pt>
                <c:pt idx="13">
                  <c:v>87720.549999999988</c:v>
                </c:pt>
                <c:pt idx="14">
                  <c:v>86495.299999999988</c:v>
                </c:pt>
                <c:pt idx="15">
                  <c:v>81323.22</c:v>
                </c:pt>
                <c:pt idx="16">
                  <c:v>84999.739999999991</c:v>
                </c:pt>
                <c:pt idx="17">
                  <c:v>100630.01000000001</c:v>
                </c:pt>
                <c:pt idx="18">
                  <c:v>85374.680000000008</c:v>
                </c:pt>
                <c:pt idx="19">
                  <c:v>87044.1</c:v>
                </c:pt>
                <c:pt idx="20">
                  <c:v>92514.890000000014</c:v>
                </c:pt>
                <c:pt idx="21">
                  <c:v>92808.959999999992</c:v>
                </c:pt>
                <c:pt idx="22">
                  <c:v>89613.73000000001</c:v>
                </c:pt>
                <c:pt idx="23">
                  <c:v>93051.939999999988</c:v>
                </c:pt>
                <c:pt idx="24">
                  <c:v>85687.99</c:v>
                </c:pt>
                <c:pt idx="25">
                  <c:v>93128.06</c:v>
                </c:pt>
                <c:pt idx="26">
                  <c:v>98329.430000000008</c:v>
                </c:pt>
                <c:pt idx="27">
                  <c:v>102885.88</c:v>
                </c:pt>
                <c:pt idx="28">
                  <c:v>90074</c:v>
                </c:pt>
                <c:pt idx="29">
                  <c:v>118287.5</c:v>
                </c:pt>
                <c:pt idx="30">
                  <c:v>89099.04</c:v>
                </c:pt>
                <c:pt idx="31">
                  <c:v>93244.39</c:v>
                </c:pt>
                <c:pt idx="32">
                  <c:v>106760.56999999999</c:v>
                </c:pt>
                <c:pt idx="33">
                  <c:v>107808.92</c:v>
                </c:pt>
                <c:pt idx="34">
                  <c:v>102880.65</c:v>
                </c:pt>
                <c:pt idx="35">
                  <c:v>111831.78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7972-4062-B8FB-60C4964BF1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546624735"/>
        <c:axId val="1332498927"/>
      </c:lineChart>
      <c:catAx>
        <c:axId val="1546624735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2498927"/>
        <c:crosses val="autoZero"/>
        <c:auto val="1"/>
        <c:lblAlgn val="ctr"/>
        <c:lblOffset val="100"/>
        <c:noMultiLvlLbl val="0"/>
      </c:catAx>
      <c:valAx>
        <c:axId val="13324989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4662473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Opex by Department (36 months)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areaChart>
        <c:grouping val="standar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val>
            <c:numRef>
              <c:f>Expenses_Summary!$A$1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456-4EE5-8010-E1083B991627}"/>
            </c:ext>
          </c:extLst>
        </c:ser>
        <c:ser>
          <c:idx val="1"/>
          <c:order val="1"/>
          <c:tx>
            <c:v>Sales &amp; Marketing</c:v>
          </c:tx>
          <c:spPr>
            <a:solidFill>
              <a:schemeClr val="accent2"/>
            </a:solidFill>
            <a:ln w="25400">
              <a:noFill/>
            </a:ln>
            <a:effectLst/>
          </c:spPr>
          <c:cat>
            <c:numRef>
              <c:f>Expenses_Summary!$B$4:$AK$4</c:f>
              <c:numCache>
                <c:formatCode>mmm\-yy</c:formatCode>
                <c:ptCount val="36"/>
                <c:pt idx="0">
                  <c:v>45108</c:v>
                </c:pt>
                <c:pt idx="1">
                  <c:v>45139</c:v>
                </c:pt>
                <c:pt idx="2">
                  <c:v>45170</c:v>
                </c:pt>
                <c:pt idx="3">
                  <c:v>45200</c:v>
                </c:pt>
                <c:pt idx="4">
                  <c:v>45231</c:v>
                </c:pt>
                <c:pt idx="5">
                  <c:v>45261</c:v>
                </c:pt>
                <c:pt idx="6">
                  <c:v>45292</c:v>
                </c:pt>
                <c:pt idx="7">
                  <c:v>45323</c:v>
                </c:pt>
                <c:pt idx="8">
                  <c:v>45352</c:v>
                </c:pt>
                <c:pt idx="9">
                  <c:v>45383</c:v>
                </c:pt>
                <c:pt idx="10">
                  <c:v>45413</c:v>
                </c:pt>
                <c:pt idx="11">
                  <c:v>45444</c:v>
                </c:pt>
                <c:pt idx="12">
                  <c:v>45474</c:v>
                </c:pt>
                <c:pt idx="13">
                  <c:v>45505</c:v>
                </c:pt>
                <c:pt idx="14">
                  <c:v>45536</c:v>
                </c:pt>
                <c:pt idx="15">
                  <c:v>45566</c:v>
                </c:pt>
                <c:pt idx="16">
                  <c:v>45597</c:v>
                </c:pt>
                <c:pt idx="17">
                  <c:v>45627</c:v>
                </c:pt>
                <c:pt idx="18">
                  <c:v>45658</c:v>
                </c:pt>
                <c:pt idx="19">
                  <c:v>45689</c:v>
                </c:pt>
                <c:pt idx="20">
                  <c:v>45717</c:v>
                </c:pt>
                <c:pt idx="21">
                  <c:v>45748</c:v>
                </c:pt>
                <c:pt idx="22">
                  <c:v>45778</c:v>
                </c:pt>
                <c:pt idx="23">
                  <c:v>45809</c:v>
                </c:pt>
                <c:pt idx="24">
                  <c:v>45839</c:v>
                </c:pt>
                <c:pt idx="25">
                  <c:v>45870</c:v>
                </c:pt>
                <c:pt idx="26">
                  <c:v>45901</c:v>
                </c:pt>
                <c:pt idx="27">
                  <c:v>45931</c:v>
                </c:pt>
                <c:pt idx="28">
                  <c:v>45962</c:v>
                </c:pt>
                <c:pt idx="29">
                  <c:v>45992</c:v>
                </c:pt>
                <c:pt idx="30">
                  <c:v>46023</c:v>
                </c:pt>
                <c:pt idx="31">
                  <c:v>46054</c:v>
                </c:pt>
                <c:pt idx="32">
                  <c:v>46082</c:v>
                </c:pt>
                <c:pt idx="33">
                  <c:v>46113</c:v>
                </c:pt>
                <c:pt idx="34">
                  <c:v>46143</c:v>
                </c:pt>
                <c:pt idx="35">
                  <c:v>46174</c:v>
                </c:pt>
              </c:numCache>
            </c:numRef>
          </c:cat>
          <c:val>
            <c:numRef>
              <c:f>Expenses_Summary!$B$5:$AK$5</c:f>
              <c:numCache>
                <c:formatCode>"$"#,##0;\("$"#,##0\)</c:formatCode>
                <c:ptCount val="36"/>
                <c:pt idx="0">
                  <c:v>180473.19</c:v>
                </c:pt>
                <c:pt idx="1">
                  <c:v>178783.38999999998</c:v>
                </c:pt>
                <c:pt idx="2">
                  <c:v>173515.77</c:v>
                </c:pt>
                <c:pt idx="3">
                  <c:v>187102.22999999998</c:v>
                </c:pt>
                <c:pt idx="4">
                  <c:v>186564.07</c:v>
                </c:pt>
                <c:pt idx="5">
                  <c:v>177835.21</c:v>
                </c:pt>
                <c:pt idx="6">
                  <c:v>186697.88999999998</c:v>
                </c:pt>
                <c:pt idx="7">
                  <c:v>195842.35</c:v>
                </c:pt>
                <c:pt idx="8">
                  <c:v>206581.40000000002</c:v>
                </c:pt>
                <c:pt idx="9">
                  <c:v>181958.19</c:v>
                </c:pt>
                <c:pt idx="10">
                  <c:v>202833.12000000002</c:v>
                </c:pt>
                <c:pt idx="11">
                  <c:v>192323.56999999998</c:v>
                </c:pt>
                <c:pt idx="12">
                  <c:v>193610.28</c:v>
                </c:pt>
                <c:pt idx="13">
                  <c:v>213091.18000000002</c:v>
                </c:pt>
                <c:pt idx="14">
                  <c:v>202489.31</c:v>
                </c:pt>
                <c:pt idx="15">
                  <c:v>204375.64999999997</c:v>
                </c:pt>
                <c:pt idx="16">
                  <c:v>199907.99</c:v>
                </c:pt>
                <c:pt idx="17">
                  <c:v>220988.45</c:v>
                </c:pt>
                <c:pt idx="18">
                  <c:v>222877.61</c:v>
                </c:pt>
                <c:pt idx="19">
                  <c:v>211592.12</c:v>
                </c:pt>
                <c:pt idx="20">
                  <c:v>223170.67</c:v>
                </c:pt>
                <c:pt idx="21">
                  <c:v>224861.09</c:v>
                </c:pt>
                <c:pt idx="22">
                  <c:v>216460.69</c:v>
                </c:pt>
                <c:pt idx="23">
                  <c:v>211875.4</c:v>
                </c:pt>
                <c:pt idx="24">
                  <c:v>208922.96</c:v>
                </c:pt>
                <c:pt idx="25">
                  <c:v>216358.49000000002</c:v>
                </c:pt>
                <c:pt idx="26">
                  <c:v>223919.46</c:v>
                </c:pt>
                <c:pt idx="27">
                  <c:v>247894.86000000002</c:v>
                </c:pt>
                <c:pt idx="28">
                  <c:v>226952.95999999996</c:v>
                </c:pt>
                <c:pt idx="29">
                  <c:v>236622.75</c:v>
                </c:pt>
                <c:pt idx="30">
                  <c:v>241665.21000000002</c:v>
                </c:pt>
                <c:pt idx="31">
                  <c:v>257120.1</c:v>
                </c:pt>
                <c:pt idx="32">
                  <c:v>248821.84000000003</c:v>
                </c:pt>
                <c:pt idx="33">
                  <c:v>253548.16</c:v>
                </c:pt>
                <c:pt idx="34">
                  <c:v>255272.22</c:v>
                </c:pt>
                <c:pt idx="35">
                  <c:v>245495.3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456-4EE5-8010-E1083B991627}"/>
            </c:ext>
          </c:extLst>
        </c:ser>
        <c:ser>
          <c:idx val="2"/>
          <c:order val="2"/>
          <c:tx>
            <c:v>R&amp;D</c:v>
          </c:tx>
          <c:spPr>
            <a:solidFill>
              <a:schemeClr val="accent3"/>
            </a:solidFill>
            <a:ln w="25400">
              <a:noFill/>
            </a:ln>
            <a:effectLst/>
          </c:spPr>
          <c:cat>
            <c:numRef>
              <c:f>Expenses_Summary!$B$4:$AK$4</c:f>
              <c:numCache>
                <c:formatCode>mmm\-yy</c:formatCode>
                <c:ptCount val="36"/>
                <c:pt idx="0">
                  <c:v>45108</c:v>
                </c:pt>
                <c:pt idx="1">
                  <c:v>45139</c:v>
                </c:pt>
                <c:pt idx="2">
                  <c:v>45170</c:v>
                </c:pt>
                <c:pt idx="3">
                  <c:v>45200</c:v>
                </c:pt>
                <c:pt idx="4">
                  <c:v>45231</c:v>
                </c:pt>
                <c:pt idx="5">
                  <c:v>45261</c:v>
                </c:pt>
                <c:pt idx="6">
                  <c:v>45292</c:v>
                </c:pt>
                <c:pt idx="7">
                  <c:v>45323</c:v>
                </c:pt>
                <c:pt idx="8">
                  <c:v>45352</c:v>
                </c:pt>
                <c:pt idx="9">
                  <c:v>45383</c:v>
                </c:pt>
                <c:pt idx="10">
                  <c:v>45413</c:v>
                </c:pt>
                <c:pt idx="11">
                  <c:v>45444</c:v>
                </c:pt>
                <c:pt idx="12">
                  <c:v>45474</c:v>
                </c:pt>
                <c:pt idx="13">
                  <c:v>45505</c:v>
                </c:pt>
                <c:pt idx="14">
                  <c:v>45536</c:v>
                </c:pt>
                <c:pt idx="15">
                  <c:v>45566</c:v>
                </c:pt>
                <c:pt idx="16">
                  <c:v>45597</c:v>
                </c:pt>
                <c:pt idx="17">
                  <c:v>45627</c:v>
                </c:pt>
                <c:pt idx="18">
                  <c:v>45658</c:v>
                </c:pt>
                <c:pt idx="19">
                  <c:v>45689</c:v>
                </c:pt>
                <c:pt idx="20">
                  <c:v>45717</c:v>
                </c:pt>
                <c:pt idx="21">
                  <c:v>45748</c:v>
                </c:pt>
                <c:pt idx="22">
                  <c:v>45778</c:v>
                </c:pt>
                <c:pt idx="23">
                  <c:v>45809</c:v>
                </c:pt>
                <c:pt idx="24">
                  <c:v>45839</c:v>
                </c:pt>
                <c:pt idx="25">
                  <c:v>45870</c:v>
                </c:pt>
                <c:pt idx="26">
                  <c:v>45901</c:v>
                </c:pt>
                <c:pt idx="27">
                  <c:v>45931</c:v>
                </c:pt>
                <c:pt idx="28">
                  <c:v>45962</c:v>
                </c:pt>
                <c:pt idx="29">
                  <c:v>45992</c:v>
                </c:pt>
                <c:pt idx="30">
                  <c:v>46023</c:v>
                </c:pt>
                <c:pt idx="31">
                  <c:v>46054</c:v>
                </c:pt>
                <c:pt idx="32">
                  <c:v>46082</c:v>
                </c:pt>
                <c:pt idx="33">
                  <c:v>46113</c:v>
                </c:pt>
                <c:pt idx="34">
                  <c:v>46143</c:v>
                </c:pt>
                <c:pt idx="35">
                  <c:v>46174</c:v>
                </c:pt>
              </c:numCache>
            </c:numRef>
          </c:cat>
          <c:val>
            <c:numRef>
              <c:f>Expenses_Summary!$B$6:$AK$6</c:f>
              <c:numCache>
                <c:formatCode>"$"#,##0;\("$"#,##0\)</c:formatCode>
                <c:ptCount val="36"/>
                <c:pt idx="0">
                  <c:v>228678.31</c:v>
                </c:pt>
                <c:pt idx="1">
                  <c:v>212938.84</c:v>
                </c:pt>
                <c:pt idx="2">
                  <c:v>234274.12</c:v>
                </c:pt>
                <c:pt idx="3">
                  <c:v>223593.9</c:v>
                </c:pt>
                <c:pt idx="4">
                  <c:v>220730.61000000004</c:v>
                </c:pt>
                <c:pt idx="5">
                  <c:v>225871.09000000003</c:v>
                </c:pt>
                <c:pt idx="6">
                  <c:v>219841.1</c:v>
                </c:pt>
                <c:pt idx="7">
                  <c:v>224110.72</c:v>
                </c:pt>
                <c:pt idx="8">
                  <c:v>245145.80000000002</c:v>
                </c:pt>
                <c:pt idx="9">
                  <c:v>231745.91999999998</c:v>
                </c:pt>
                <c:pt idx="10">
                  <c:v>246513.01</c:v>
                </c:pt>
                <c:pt idx="11">
                  <c:v>252159.59000000003</c:v>
                </c:pt>
                <c:pt idx="12">
                  <c:v>254607.22</c:v>
                </c:pt>
                <c:pt idx="13">
                  <c:v>248154.71000000002</c:v>
                </c:pt>
                <c:pt idx="14">
                  <c:v>249214.90999999997</c:v>
                </c:pt>
                <c:pt idx="15">
                  <c:v>249461.41</c:v>
                </c:pt>
                <c:pt idx="16">
                  <c:v>243026.47999999998</c:v>
                </c:pt>
                <c:pt idx="17">
                  <c:v>258208.35</c:v>
                </c:pt>
                <c:pt idx="18">
                  <c:v>272510.7</c:v>
                </c:pt>
                <c:pt idx="19">
                  <c:v>255905.72</c:v>
                </c:pt>
                <c:pt idx="20">
                  <c:v>271624.98</c:v>
                </c:pt>
                <c:pt idx="21">
                  <c:v>263078.86</c:v>
                </c:pt>
                <c:pt idx="22">
                  <c:v>286861.09999999998</c:v>
                </c:pt>
                <c:pt idx="23">
                  <c:v>290130.96999999997</c:v>
                </c:pt>
                <c:pt idx="24">
                  <c:v>265984.83999999997</c:v>
                </c:pt>
                <c:pt idx="25">
                  <c:v>269687.39</c:v>
                </c:pt>
                <c:pt idx="26">
                  <c:v>276554.71000000002</c:v>
                </c:pt>
                <c:pt idx="27">
                  <c:v>285566.05</c:v>
                </c:pt>
                <c:pt idx="28">
                  <c:v>279044.24</c:v>
                </c:pt>
                <c:pt idx="29">
                  <c:v>285836.46999999997</c:v>
                </c:pt>
                <c:pt idx="30">
                  <c:v>280105.59999999998</c:v>
                </c:pt>
                <c:pt idx="31">
                  <c:v>316391.53999999998</c:v>
                </c:pt>
                <c:pt idx="32">
                  <c:v>305549.94</c:v>
                </c:pt>
                <c:pt idx="33">
                  <c:v>294084.09000000003</c:v>
                </c:pt>
                <c:pt idx="34">
                  <c:v>292993.61</c:v>
                </c:pt>
                <c:pt idx="35">
                  <c:v>315130.53999999998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456-4EE5-8010-E1083B991627}"/>
            </c:ext>
          </c:extLst>
        </c:ser>
        <c:ser>
          <c:idx val="3"/>
          <c:order val="3"/>
          <c:tx>
            <c:v>Customer Success</c:v>
          </c:tx>
          <c:spPr>
            <a:solidFill>
              <a:schemeClr val="accent4"/>
            </a:solidFill>
            <a:ln w="25400">
              <a:noFill/>
            </a:ln>
            <a:effectLst/>
          </c:spPr>
          <c:cat>
            <c:numRef>
              <c:f>Expenses_Summary!$B$4:$AK$4</c:f>
              <c:numCache>
                <c:formatCode>mmm\-yy</c:formatCode>
                <c:ptCount val="36"/>
                <c:pt idx="0">
                  <c:v>45108</c:v>
                </c:pt>
                <c:pt idx="1">
                  <c:v>45139</c:v>
                </c:pt>
                <c:pt idx="2">
                  <c:v>45170</c:v>
                </c:pt>
                <c:pt idx="3">
                  <c:v>45200</c:v>
                </c:pt>
                <c:pt idx="4">
                  <c:v>45231</c:v>
                </c:pt>
                <c:pt idx="5">
                  <c:v>45261</c:v>
                </c:pt>
                <c:pt idx="6">
                  <c:v>45292</c:v>
                </c:pt>
                <c:pt idx="7">
                  <c:v>45323</c:v>
                </c:pt>
                <c:pt idx="8">
                  <c:v>45352</c:v>
                </c:pt>
                <c:pt idx="9">
                  <c:v>45383</c:v>
                </c:pt>
                <c:pt idx="10">
                  <c:v>45413</c:v>
                </c:pt>
                <c:pt idx="11">
                  <c:v>45444</c:v>
                </c:pt>
                <c:pt idx="12">
                  <c:v>45474</c:v>
                </c:pt>
                <c:pt idx="13">
                  <c:v>45505</c:v>
                </c:pt>
                <c:pt idx="14">
                  <c:v>45536</c:v>
                </c:pt>
                <c:pt idx="15">
                  <c:v>45566</c:v>
                </c:pt>
                <c:pt idx="16">
                  <c:v>45597</c:v>
                </c:pt>
                <c:pt idx="17">
                  <c:v>45627</c:v>
                </c:pt>
                <c:pt idx="18">
                  <c:v>45658</c:v>
                </c:pt>
                <c:pt idx="19">
                  <c:v>45689</c:v>
                </c:pt>
                <c:pt idx="20">
                  <c:v>45717</c:v>
                </c:pt>
                <c:pt idx="21">
                  <c:v>45748</c:v>
                </c:pt>
                <c:pt idx="22">
                  <c:v>45778</c:v>
                </c:pt>
                <c:pt idx="23">
                  <c:v>45809</c:v>
                </c:pt>
                <c:pt idx="24">
                  <c:v>45839</c:v>
                </c:pt>
                <c:pt idx="25">
                  <c:v>45870</c:v>
                </c:pt>
                <c:pt idx="26">
                  <c:v>45901</c:v>
                </c:pt>
                <c:pt idx="27">
                  <c:v>45931</c:v>
                </c:pt>
                <c:pt idx="28">
                  <c:v>45962</c:v>
                </c:pt>
                <c:pt idx="29">
                  <c:v>45992</c:v>
                </c:pt>
                <c:pt idx="30">
                  <c:v>46023</c:v>
                </c:pt>
                <c:pt idx="31">
                  <c:v>46054</c:v>
                </c:pt>
                <c:pt idx="32">
                  <c:v>46082</c:v>
                </c:pt>
                <c:pt idx="33">
                  <c:v>46113</c:v>
                </c:pt>
                <c:pt idx="34">
                  <c:v>46143</c:v>
                </c:pt>
                <c:pt idx="35">
                  <c:v>46174</c:v>
                </c:pt>
              </c:numCache>
            </c:numRef>
          </c:cat>
          <c:val>
            <c:numRef>
              <c:f>Expenses_Summary!$B$7:$AK$7</c:f>
              <c:numCache>
                <c:formatCode>"$"#,##0;\("$"#,##0\)</c:formatCode>
                <c:ptCount val="36"/>
                <c:pt idx="0">
                  <c:v>99761.489999999991</c:v>
                </c:pt>
                <c:pt idx="1">
                  <c:v>95281.57</c:v>
                </c:pt>
                <c:pt idx="2">
                  <c:v>95856.45</c:v>
                </c:pt>
                <c:pt idx="3">
                  <c:v>98949.73</c:v>
                </c:pt>
                <c:pt idx="4">
                  <c:v>104325.63</c:v>
                </c:pt>
                <c:pt idx="5">
                  <c:v>102525.34</c:v>
                </c:pt>
                <c:pt idx="6">
                  <c:v>102991.59</c:v>
                </c:pt>
                <c:pt idx="7">
                  <c:v>104682.46</c:v>
                </c:pt>
                <c:pt idx="8">
                  <c:v>97765.77</c:v>
                </c:pt>
                <c:pt idx="9">
                  <c:v>106485.43000000001</c:v>
                </c:pt>
                <c:pt idx="10">
                  <c:v>106337.69999999998</c:v>
                </c:pt>
                <c:pt idx="11">
                  <c:v>101956.44</c:v>
                </c:pt>
                <c:pt idx="12">
                  <c:v>105998.79</c:v>
                </c:pt>
                <c:pt idx="13">
                  <c:v>104690.29</c:v>
                </c:pt>
                <c:pt idx="14">
                  <c:v>105875.28</c:v>
                </c:pt>
                <c:pt idx="15">
                  <c:v>112040.06</c:v>
                </c:pt>
                <c:pt idx="16">
                  <c:v>111317.97999999998</c:v>
                </c:pt>
                <c:pt idx="17">
                  <c:v>117592.01999999999</c:v>
                </c:pt>
                <c:pt idx="18">
                  <c:v>111732.81</c:v>
                </c:pt>
                <c:pt idx="19">
                  <c:v>110182.12</c:v>
                </c:pt>
                <c:pt idx="20">
                  <c:v>119090.37</c:v>
                </c:pt>
                <c:pt idx="21">
                  <c:v>118629.08</c:v>
                </c:pt>
                <c:pt idx="22">
                  <c:v>114157.23</c:v>
                </c:pt>
                <c:pt idx="23">
                  <c:v>112117.84000000001</c:v>
                </c:pt>
                <c:pt idx="24">
                  <c:v>118305.58000000002</c:v>
                </c:pt>
                <c:pt idx="25">
                  <c:v>113273.34</c:v>
                </c:pt>
                <c:pt idx="26">
                  <c:v>114466.46</c:v>
                </c:pt>
                <c:pt idx="27">
                  <c:v>122893.51999999999</c:v>
                </c:pt>
                <c:pt idx="28">
                  <c:v>126474.34</c:v>
                </c:pt>
                <c:pt idx="29">
                  <c:v>118947.36</c:v>
                </c:pt>
                <c:pt idx="30">
                  <c:v>129643.59000000001</c:v>
                </c:pt>
                <c:pt idx="31">
                  <c:v>121738.65000000001</c:v>
                </c:pt>
                <c:pt idx="32">
                  <c:v>119575.77</c:v>
                </c:pt>
                <c:pt idx="33">
                  <c:v>122311.47</c:v>
                </c:pt>
                <c:pt idx="34">
                  <c:v>126007.45999999999</c:v>
                </c:pt>
                <c:pt idx="35">
                  <c:v>131629.97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456-4EE5-8010-E1083B991627}"/>
            </c:ext>
          </c:extLst>
        </c:ser>
        <c:ser>
          <c:idx val="4"/>
          <c:order val="4"/>
          <c:tx>
            <c:v>G&amp;A</c:v>
          </c:tx>
          <c:spPr>
            <a:solidFill>
              <a:schemeClr val="accent5"/>
            </a:solidFill>
            <a:ln w="25400">
              <a:noFill/>
            </a:ln>
            <a:effectLst/>
          </c:spPr>
          <c:cat>
            <c:numRef>
              <c:f>Expenses_Summary!$B$4:$AK$4</c:f>
              <c:numCache>
                <c:formatCode>mmm\-yy</c:formatCode>
                <c:ptCount val="36"/>
                <c:pt idx="0">
                  <c:v>45108</c:v>
                </c:pt>
                <c:pt idx="1">
                  <c:v>45139</c:v>
                </c:pt>
                <c:pt idx="2">
                  <c:v>45170</c:v>
                </c:pt>
                <c:pt idx="3">
                  <c:v>45200</c:v>
                </c:pt>
                <c:pt idx="4">
                  <c:v>45231</c:v>
                </c:pt>
                <c:pt idx="5">
                  <c:v>45261</c:v>
                </c:pt>
                <c:pt idx="6">
                  <c:v>45292</c:v>
                </c:pt>
                <c:pt idx="7">
                  <c:v>45323</c:v>
                </c:pt>
                <c:pt idx="8">
                  <c:v>45352</c:v>
                </c:pt>
                <c:pt idx="9">
                  <c:v>45383</c:v>
                </c:pt>
                <c:pt idx="10">
                  <c:v>45413</c:v>
                </c:pt>
                <c:pt idx="11">
                  <c:v>45444</c:v>
                </c:pt>
                <c:pt idx="12">
                  <c:v>45474</c:v>
                </c:pt>
                <c:pt idx="13">
                  <c:v>45505</c:v>
                </c:pt>
                <c:pt idx="14">
                  <c:v>45536</c:v>
                </c:pt>
                <c:pt idx="15">
                  <c:v>45566</c:v>
                </c:pt>
                <c:pt idx="16">
                  <c:v>45597</c:v>
                </c:pt>
                <c:pt idx="17">
                  <c:v>45627</c:v>
                </c:pt>
                <c:pt idx="18">
                  <c:v>45658</c:v>
                </c:pt>
                <c:pt idx="19">
                  <c:v>45689</c:v>
                </c:pt>
                <c:pt idx="20">
                  <c:v>45717</c:v>
                </c:pt>
                <c:pt idx="21">
                  <c:v>45748</c:v>
                </c:pt>
                <c:pt idx="22">
                  <c:v>45778</c:v>
                </c:pt>
                <c:pt idx="23">
                  <c:v>45809</c:v>
                </c:pt>
                <c:pt idx="24">
                  <c:v>45839</c:v>
                </c:pt>
                <c:pt idx="25">
                  <c:v>45870</c:v>
                </c:pt>
                <c:pt idx="26">
                  <c:v>45901</c:v>
                </c:pt>
                <c:pt idx="27">
                  <c:v>45931</c:v>
                </c:pt>
                <c:pt idx="28">
                  <c:v>45962</c:v>
                </c:pt>
                <c:pt idx="29">
                  <c:v>45992</c:v>
                </c:pt>
                <c:pt idx="30">
                  <c:v>46023</c:v>
                </c:pt>
                <c:pt idx="31">
                  <c:v>46054</c:v>
                </c:pt>
                <c:pt idx="32">
                  <c:v>46082</c:v>
                </c:pt>
                <c:pt idx="33">
                  <c:v>46113</c:v>
                </c:pt>
                <c:pt idx="34">
                  <c:v>46143</c:v>
                </c:pt>
                <c:pt idx="35">
                  <c:v>46174</c:v>
                </c:pt>
              </c:numCache>
            </c:numRef>
          </c:cat>
          <c:val>
            <c:numRef>
              <c:f>Expenses_Summary!$B$8:$AK$8</c:f>
              <c:numCache>
                <c:formatCode>"$"#,##0;\("$"#,##0\)</c:formatCode>
                <c:ptCount val="36"/>
                <c:pt idx="0">
                  <c:v>106399.24</c:v>
                </c:pt>
                <c:pt idx="1">
                  <c:v>107998.98999999999</c:v>
                </c:pt>
                <c:pt idx="2">
                  <c:v>107358.14</c:v>
                </c:pt>
                <c:pt idx="3">
                  <c:v>104614.46000000002</c:v>
                </c:pt>
                <c:pt idx="4">
                  <c:v>105681.87000000001</c:v>
                </c:pt>
                <c:pt idx="5">
                  <c:v>116228.8</c:v>
                </c:pt>
                <c:pt idx="6">
                  <c:v>115469.37</c:v>
                </c:pt>
                <c:pt idx="7">
                  <c:v>117666.12</c:v>
                </c:pt>
                <c:pt idx="8">
                  <c:v>109767.34</c:v>
                </c:pt>
                <c:pt idx="9">
                  <c:v>127674.54000000001</c:v>
                </c:pt>
                <c:pt idx="10">
                  <c:v>118088.84</c:v>
                </c:pt>
                <c:pt idx="11">
                  <c:v>118629.75999999998</c:v>
                </c:pt>
                <c:pt idx="12">
                  <c:v>127461.94</c:v>
                </c:pt>
                <c:pt idx="13">
                  <c:v>130134.93999999999</c:v>
                </c:pt>
                <c:pt idx="14">
                  <c:v>127124.19</c:v>
                </c:pt>
                <c:pt idx="15">
                  <c:v>134067.72</c:v>
                </c:pt>
                <c:pt idx="16">
                  <c:v>132428.97</c:v>
                </c:pt>
                <c:pt idx="17">
                  <c:v>127345.29000000001</c:v>
                </c:pt>
                <c:pt idx="18">
                  <c:v>128196.86</c:v>
                </c:pt>
                <c:pt idx="19">
                  <c:v>132993.93</c:v>
                </c:pt>
                <c:pt idx="20">
                  <c:v>130050.57</c:v>
                </c:pt>
                <c:pt idx="21">
                  <c:v>128492.92</c:v>
                </c:pt>
                <c:pt idx="22">
                  <c:v>137791.35999999999</c:v>
                </c:pt>
                <c:pt idx="23">
                  <c:v>136699.54</c:v>
                </c:pt>
                <c:pt idx="24">
                  <c:v>130151.7</c:v>
                </c:pt>
                <c:pt idx="25">
                  <c:v>139620.51</c:v>
                </c:pt>
                <c:pt idx="26">
                  <c:v>134360.47</c:v>
                </c:pt>
                <c:pt idx="27">
                  <c:v>144219.78</c:v>
                </c:pt>
                <c:pt idx="28">
                  <c:v>150550.35</c:v>
                </c:pt>
                <c:pt idx="29">
                  <c:v>137848.88</c:v>
                </c:pt>
                <c:pt idx="30">
                  <c:v>135905.76</c:v>
                </c:pt>
                <c:pt idx="31">
                  <c:v>146706.91999999998</c:v>
                </c:pt>
                <c:pt idx="32">
                  <c:v>151758.91999999998</c:v>
                </c:pt>
                <c:pt idx="33">
                  <c:v>154319.17000000001</c:v>
                </c:pt>
                <c:pt idx="34">
                  <c:v>146361.88</c:v>
                </c:pt>
                <c:pt idx="35">
                  <c:v>145201.96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456-4EE5-8010-E1083B9916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47687999"/>
        <c:axId val="1332517167"/>
      </c:areaChart>
      <c:catAx>
        <c:axId val="1547687999"/>
        <c:scaling>
          <c:orientation val="minMax"/>
        </c:scaling>
        <c:delete val="0"/>
        <c:axPos val="b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2517167"/>
        <c:crosses val="autoZero"/>
        <c:auto val="1"/>
        <c:lblAlgn val="ctr"/>
        <c:lblOffset val="100"/>
        <c:noMultiLvlLbl val="0"/>
      </c:catAx>
      <c:valAx>
        <c:axId val="133251716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47687999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Headcount by Department (Stacked Area)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areaChart>
        <c:grouping val="stack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val>
            <c:numRef>
              <c:f>Headcount_Summary!$A$1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5BD-4236-8F19-1D664C9CC65A}"/>
            </c:ext>
          </c:extLst>
        </c:ser>
        <c:ser>
          <c:idx val="1"/>
          <c:order val="1"/>
          <c:tx>
            <c:v>Sales &amp; Marketing</c:v>
          </c:tx>
          <c:spPr>
            <a:solidFill>
              <a:schemeClr val="accent2"/>
            </a:solidFill>
            <a:ln w="25400">
              <a:noFill/>
            </a:ln>
            <a:effectLst/>
          </c:spPr>
          <c:cat>
            <c:numRef>
              <c:f>Headcount_Summary!$B$4:$AK$4</c:f>
              <c:numCache>
                <c:formatCode>mmm\-yy</c:formatCode>
                <c:ptCount val="36"/>
                <c:pt idx="0">
                  <c:v>45108</c:v>
                </c:pt>
                <c:pt idx="1">
                  <c:v>45139</c:v>
                </c:pt>
                <c:pt idx="2">
                  <c:v>45170</c:v>
                </c:pt>
                <c:pt idx="3">
                  <c:v>45200</c:v>
                </c:pt>
                <c:pt idx="4">
                  <c:v>45231</c:v>
                </c:pt>
                <c:pt idx="5">
                  <c:v>45261</c:v>
                </c:pt>
                <c:pt idx="6">
                  <c:v>45292</c:v>
                </c:pt>
                <c:pt idx="7">
                  <c:v>45323</c:v>
                </c:pt>
                <c:pt idx="8">
                  <c:v>45352</c:v>
                </c:pt>
                <c:pt idx="9">
                  <c:v>45383</c:v>
                </c:pt>
                <c:pt idx="10">
                  <c:v>45413</c:v>
                </c:pt>
                <c:pt idx="11">
                  <c:v>45444</c:v>
                </c:pt>
                <c:pt idx="12">
                  <c:v>45474</c:v>
                </c:pt>
                <c:pt idx="13">
                  <c:v>45505</c:v>
                </c:pt>
                <c:pt idx="14">
                  <c:v>45536</c:v>
                </c:pt>
                <c:pt idx="15">
                  <c:v>45566</c:v>
                </c:pt>
                <c:pt idx="16">
                  <c:v>45597</c:v>
                </c:pt>
                <c:pt idx="17">
                  <c:v>45627</c:v>
                </c:pt>
                <c:pt idx="18">
                  <c:v>45658</c:v>
                </c:pt>
                <c:pt idx="19">
                  <c:v>45689</c:v>
                </c:pt>
                <c:pt idx="20">
                  <c:v>45717</c:v>
                </c:pt>
                <c:pt idx="21">
                  <c:v>45748</c:v>
                </c:pt>
                <c:pt idx="22">
                  <c:v>45778</c:v>
                </c:pt>
                <c:pt idx="23">
                  <c:v>45809</c:v>
                </c:pt>
                <c:pt idx="24">
                  <c:v>45839</c:v>
                </c:pt>
                <c:pt idx="25">
                  <c:v>45870</c:v>
                </c:pt>
                <c:pt idx="26">
                  <c:v>45901</c:v>
                </c:pt>
                <c:pt idx="27">
                  <c:v>45931</c:v>
                </c:pt>
                <c:pt idx="28">
                  <c:v>45962</c:v>
                </c:pt>
                <c:pt idx="29">
                  <c:v>45992</c:v>
                </c:pt>
                <c:pt idx="30">
                  <c:v>46023</c:v>
                </c:pt>
                <c:pt idx="31">
                  <c:v>46054</c:v>
                </c:pt>
                <c:pt idx="32">
                  <c:v>46082</c:v>
                </c:pt>
                <c:pt idx="33">
                  <c:v>46113</c:v>
                </c:pt>
                <c:pt idx="34">
                  <c:v>46143</c:v>
                </c:pt>
                <c:pt idx="35">
                  <c:v>46174</c:v>
                </c:pt>
              </c:numCache>
            </c:numRef>
          </c:cat>
          <c:val>
            <c:numRef>
              <c:f>Headcount_Summary!$B$5:$AK$5</c:f>
              <c:numCache>
                <c:formatCode>General</c:formatCode>
                <c:ptCount val="36"/>
                <c:pt idx="0">
                  <c:v>40</c:v>
                </c:pt>
                <c:pt idx="1">
                  <c:v>40</c:v>
                </c:pt>
                <c:pt idx="2">
                  <c:v>42</c:v>
                </c:pt>
                <c:pt idx="3">
                  <c:v>42</c:v>
                </c:pt>
                <c:pt idx="4">
                  <c:v>42</c:v>
                </c:pt>
                <c:pt idx="5">
                  <c:v>42</c:v>
                </c:pt>
                <c:pt idx="6">
                  <c:v>42</c:v>
                </c:pt>
                <c:pt idx="7">
                  <c:v>42</c:v>
                </c:pt>
                <c:pt idx="8">
                  <c:v>41</c:v>
                </c:pt>
                <c:pt idx="9">
                  <c:v>42</c:v>
                </c:pt>
                <c:pt idx="10">
                  <c:v>42</c:v>
                </c:pt>
                <c:pt idx="11">
                  <c:v>42</c:v>
                </c:pt>
                <c:pt idx="12">
                  <c:v>42</c:v>
                </c:pt>
                <c:pt idx="13">
                  <c:v>43</c:v>
                </c:pt>
                <c:pt idx="14">
                  <c:v>43</c:v>
                </c:pt>
                <c:pt idx="15">
                  <c:v>43</c:v>
                </c:pt>
                <c:pt idx="16">
                  <c:v>43</c:v>
                </c:pt>
                <c:pt idx="17">
                  <c:v>43</c:v>
                </c:pt>
                <c:pt idx="18">
                  <c:v>43</c:v>
                </c:pt>
                <c:pt idx="19">
                  <c:v>43</c:v>
                </c:pt>
                <c:pt idx="20">
                  <c:v>42</c:v>
                </c:pt>
                <c:pt idx="21">
                  <c:v>42</c:v>
                </c:pt>
                <c:pt idx="22">
                  <c:v>42</c:v>
                </c:pt>
                <c:pt idx="23">
                  <c:v>43</c:v>
                </c:pt>
                <c:pt idx="24">
                  <c:v>43</c:v>
                </c:pt>
                <c:pt idx="25">
                  <c:v>45</c:v>
                </c:pt>
                <c:pt idx="26">
                  <c:v>45</c:v>
                </c:pt>
                <c:pt idx="27">
                  <c:v>47</c:v>
                </c:pt>
                <c:pt idx="28">
                  <c:v>47</c:v>
                </c:pt>
                <c:pt idx="29">
                  <c:v>47</c:v>
                </c:pt>
                <c:pt idx="30">
                  <c:v>47</c:v>
                </c:pt>
                <c:pt idx="31">
                  <c:v>46</c:v>
                </c:pt>
                <c:pt idx="32">
                  <c:v>48</c:v>
                </c:pt>
                <c:pt idx="33">
                  <c:v>48</c:v>
                </c:pt>
                <c:pt idx="34">
                  <c:v>48</c:v>
                </c:pt>
                <c:pt idx="35">
                  <c:v>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5BD-4236-8F19-1D664C9CC65A}"/>
            </c:ext>
          </c:extLst>
        </c:ser>
        <c:ser>
          <c:idx val="2"/>
          <c:order val="2"/>
          <c:tx>
            <c:v>R&amp;D</c:v>
          </c:tx>
          <c:spPr>
            <a:solidFill>
              <a:schemeClr val="accent3"/>
            </a:solidFill>
            <a:ln w="25400">
              <a:noFill/>
            </a:ln>
            <a:effectLst/>
          </c:spPr>
          <c:cat>
            <c:numRef>
              <c:f>Headcount_Summary!$B$4:$AK$4</c:f>
              <c:numCache>
                <c:formatCode>mmm\-yy</c:formatCode>
                <c:ptCount val="36"/>
                <c:pt idx="0">
                  <c:v>45108</c:v>
                </c:pt>
                <c:pt idx="1">
                  <c:v>45139</c:v>
                </c:pt>
                <c:pt idx="2">
                  <c:v>45170</c:v>
                </c:pt>
                <c:pt idx="3">
                  <c:v>45200</c:v>
                </c:pt>
                <c:pt idx="4">
                  <c:v>45231</c:v>
                </c:pt>
                <c:pt idx="5">
                  <c:v>45261</c:v>
                </c:pt>
                <c:pt idx="6">
                  <c:v>45292</c:v>
                </c:pt>
                <c:pt idx="7">
                  <c:v>45323</c:v>
                </c:pt>
                <c:pt idx="8">
                  <c:v>45352</c:v>
                </c:pt>
                <c:pt idx="9">
                  <c:v>45383</c:v>
                </c:pt>
                <c:pt idx="10">
                  <c:v>45413</c:v>
                </c:pt>
                <c:pt idx="11">
                  <c:v>45444</c:v>
                </c:pt>
                <c:pt idx="12">
                  <c:v>45474</c:v>
                </c:pt>
                <c:pt idx="13">
                  <c:v>45505</c:v>
                </c:pt>
                <c:pt idx="14">
                  <c:v>45536</c:v>
                </c:pt>
                <c:pt idx="15">
                  <c:v>45566</c:v>
                </c:pt>
                <c:pt idx="16">
                  <c:v>45597</c:v>
                </c:pt>
                <c:pt idx="17">
                  <c:v>45627</c:v>
                </c:pt>
                <c:pt idx="18">
                  <c:v>45658</c:v>
                </c:pt>
                <c:pt idx="19">
                  <c:v>45689</c:v>
                </c:pt>
                <c:pt idx="20">
                  <c:v>45717</c:v>
                </c:pt>
                <c:pt idx="21">
                  <c:v>45748</c:v>
                </c:pt>
                <c:pt idx="22">
                  <c:v>45778</c:v>
                </c:pt>
                <c:pt idx="23">
                  <c:v>45809</c:v>
                </c:pt>
                <c:pt idx="24">
                  <c:v>45839</c:v>
                </c:pt>
                <c:pt idx="25">
                  <c:v>45870</c:v>
                </c:pt>
                <c:pt idx="26">
                  <c:v>45901</c:v>
                </c:pt>
                <c:pt idx="27">
                  <c:v>45931</c:v>
                </c:pt>
                <c:pt idx="28">
                  <c:v>45962</c:v>
                </c:pt>
                <c:pt idx="29">
                  <c:v>45992</c:v>
                </c:pt>
                <c:pt idx="30">
                  <c:v>46023</c:v>
                </c:pt>
                <c:pt idx="31">
                  <c:v>46054</c:v>
                </c:pt>
                <c:pt idx="32">
                  <c:v>46082</c:v>
                </c:pt>
                <c:pt idx="33">
                  <c:v>46113</c:v>
                </c:pt>
                <c:pt idx="34">
                  <c:v>46143</c:v>
                </c:pt>
                <c:pt idx="35">
                  <c:v>46174</c:v>
                </c:pt>
              </c:numCache>
            </c:numRef>
          </c:cat>
          <c:val>
            <c:numRef>
              <c:f>Headcount_Summary!$B$6:$AK$6</c:f>
              <c:numCache>
                <c:formatCode>General</c:formatCode>
                <c:ptCount val="36"/>
                <c:pt idx="0">
                  <c:v>55</c:v>
                </c:pt>
                <c:pt idx="1">
                  <c:v>56</c:v>
                </c:pt>
                <c:pt idx="2">
                  <c:v>56</c:v>
                </c:pt>
                <c:pt idx="3">
                  <c:v>56</c:v>
                </c:pt>
                <c:pt idx="4">
                  <c:v>56</c:v>
                </c:pt>
                <c:pt idx="5">
                  <c:v>57</c:v>
                </c:pt>
                <c:pt idx="6">
                  <c:v>57</c:v>
                </c:pt>
                <c:pt idx="7">
                  <c:v>59</c:v>
                </c:pt>
                <c:pt idx="8">
                  <c:v>60</c:v>
                </c:pt>
                <c:pt idx="9">
                  <c:v>59</c:v>
                </c:pt>
                <c:pt idx="10">
                  <c:v>59</c:v>
                </c:pt>
                <c:pt idx="11">
                  <c:v>61</c:v>
                </c:pt>
                <c:pt idx="12">
                  <c:v>61</c:v>
                </c:pt>
                <c:pt idx="13">
                  <c:v>61</c:v>
                </c:pt>
                <c:pt idx="14">
                  <c:v>61</c:v>
                </c:pt>
                <c:pt idx="15">
                  <c:v>62</c:v>
                </c:pt>
                <c:pt idx="16">
                  <c:v>62</c:v>
                </c:pt>
                <c:pt idx="17">
                  <c:v>61</c:v>
                </c:pt>
                <c:pt idx="18">
                  <c:v>61</c:v>
                </c:pt>
                <c:pt idx="19">
                  <c:v>61</c:v>
                </c:pt>
                <c:pt idx="20">
                  <c:v>61</c:v>
                </c:pt>
                <c:pt idx="21">
                  <c:v>61</c:v>
                </c:pt>
                <c:pt idx="22">
                  <c:v>61</c:v>
                </c:pt>
                <c:pt idx="23">
                  <c:v>61</c:v>
                </c:pt>
                <c:pt idx="24">
                  <c:v>61</c:v>
                </c:pt>
                <c:pt idx="25">
                  <c:v>62</c:v>
                </c:pt>
                <c:pt idx="26">
                  <c:v>62</c:v>
                </c:pt>
                <c:pt idx="27">
                  <c:v>61</c:v>
                </c:pt>
                <c:pt idx="28">
                  <c:v>63</c:v>
                </c:pt>
                <c:pt idx="29">
                  <c:v>63</c:v>
                </c:pt>
                <c:pt idx="30">
                  <c:v>63</c:v>
                </c:pt>
                <c:pt idx="31">
                  <c:v>64</c:v>
                </c:pt>
                <c:pt idx="32">
                  <c:v>64</c:v>
                </c:pt>
                <c:pt idx="33">
                  <c:v>64</c:v>
                </c:pt>
                <c:pt idx="34">
                  <c:v>64</c:v>
                </c:pt>
                <c:pt idx="35">
                  <c:v>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5BD-4236-8F19-1D664C9CC65A}"/>
            </c:ext>
          </c:extLst>
        </c:ser>
        <c:ser>
          <c:idx val="3"/>
          <c:order val="3"/>
          <c:tx>
            <c:v>Customer Success</c:v>
          </c:tx>
          <c:spPr>
            <a:solidFill>
              <a:schemeClr val="accent4"/>
            </a:solidFill>
            <a:ln w="25400">
              <a:noFill/>
            </a:ln>
            <a:effectLst/>
          </c:spPr>
          <c:cat>
            <c:numRef>
              <c:f>Headcount_Summary!$B$4:$AK$4</c:f>
              <c:numCache>
                <c:formatCode>mmm\-yy</c:formatCode>
                <c:ptCount val="36"/>
                <c:pt idx="0">
                  <c:v>45108</c:v>
                </c:pt>
                <c:pt idx="1">
                  <c:v>45139</c:v>
                </c:pt>
                <c:pt idx="2">
                  <c:v>45170</c:v>
                </c:pt>
                <c:pt idx="3">
                  <c:v>45200</c:v>
                </c:pt>
                <c:pt idx="4">
                  <c:v>45231</c:v>
                </c:pt>
                <c:pt idx="5">
                  <c:v>45261</c:v>
                </c:pt>
                <c:pt idx="6">
                  <c:v>45292</c:v>
                </c:pt>
                <c:pt idx="7">
                  <c:v>45323</c:v>
                </c:pt>
                <c:pt idx="8">
                  <c:v>45352</c:v>
                </c:pt>
                <c:pt idx="9">
                  <c:v>45383</c:v>
                </c:pt>
                <c:pt idx="10">
                  <c:v>45413</c:v>
                </c:pt>
                <c:pt idx="11">
                  <c:v>45444</c:v>
                </c:pt>
                <c:pt idx="12">
                  <c:v>45474</c:v>
                </c:pt>
                <c:pt idx="13">
                  <c:v>45505</c:v>
                </c:pt>
                <c:pt idx="14">
                  <c:v>45536</c:v>
                </c:pt>
                <c:pt idx="15">
                  <c:v>45566</c:v>
                </c:pt>
                <c:pt idx="16">
                  <c:v>45597</c:v>
                </c:pt>
                <c:pt idx="17">
                  <c:v>45627</c:v>
                </c:pt>
                <c:pt idx="18">
                  <c:v>45658</c:v>
                </c:pt>
                <c:pt idx="19">
                  <c:v>45689</c:v>
                </c:pt>
                <c:pt idx="20">
                  <c:v>45717</c:v>
                </c:pt>
                <c:pt idx="21">
                  <c:v>45748</c:v>
                </c:pt>
                <c:pt idx="22">
                  <c:v>45778</c:v>
                </c:pt>
                <c:pt idx="23">
                  <c:v>45809</c:v>
                </c:pt>
                <c:pt idx="24">
                  <c:v>45839</c:v>
                </c:pt>
                <c:pt idx="25">
                  <c:v>45870</c:v>
                </c:pt>
                <c:pt idx="26">
                  <c:v>45901</c:v>
                </c:pt>
                <c:pt idx="27">
                  <c:v>45931</c:v>
                </c:pt>
                <c:pt idx="28">
                  <c:v>45962</c:v>
                </c:pt>
                <c:pt idx="29">
                  <c:v>45992</c:v>
                </c:pt>
                <c:pt idx="30">
                  <c:v>46023</c:v>
                </c:pt>
                <c:pt idx="31">
                  <c:v>46054</c:v>
                </c:pt>
                <c:pt idx="32">
                  <c:v>46082</c:v>
                </c:pt>
                <c:pt idx="33">
                  <c:v>46113</c:v>
                </c:pt>
                <c:pt idx="34">
                  <c:v>46143</c:v>
                </c:pt>
                <c:pt idx="35">
                  <c:v>46174</c:v>
                </c:pt>
              </c:numCache>
            </c:numRef>
          </c:cat>
          <c:val>
            <c:numRef>
              <c:f>Headcount_Summary!$B$7:$AK$7</c:f>
              <c:numCache>
                <c:formatCode>General</c:formatCode>
                <c:ptCount val="36"/>
                <c:pt idx="0">
                  <c:v>22</c:v>
                </c:pt>
                <c:pt idx="1">
                  <c:v>22</c:v>
                </c:pt>
                <c:pt idx="2">
                  <c:v>22</c:v>
                </c:pt>
                <c:pt idx="3">
                  <c:v>22</c:v>
                </c:pt>
                <c:pt idx="4">
                  <c:v>21</c:v>
                </c:pt>
                <c:pt idx="5">
                  <c:v>22</c:v>
                </c:pt>
                <c:pt idx="6">
                  <c:v>22</c:v>
                </c:pt>
                <c:pt idx="7">
                  <c:v>24</c:v>
                </c:pt>
                <c:pt idx="8">
                  <c:v>24</c:v>
                </c:pt>
                <c:pt idx="9">
                  <c:v>24</c:v>
                </c:pt>
                <c:pt idx="10">
                  <c:v>24</c:v>
                </c:pt>
                <c:pt idx="11">
                  <c:v>24</c:v>
                </c:pt>
                <c:pt idx="12">
                  <c:v>24</c:v>
                </c:pt>
                <c:pt idx="13">
                  <c:v>24</c:v>
                </c:pt>
                <c:pt idx="14">
                  <c:v>25</c:v>
                </c:pt>
                <c:pt idx="15">
                  <c:v>24</c:v>
                </c:pt>
                <c:pt idx="16">
                  <c:v>23</c:v>
                </c:pt>
                <c:pt idx="17">
                  <c:v>23</c:v>
                </c:pt>
                <c:pt idx="18">
                  <c:v>23</c:v>
                </c:pt>
                <c:pt idx="19">
                  <c:v>23</c:v>
                </c:pt>
                <c:pt idx="20">
                  <c:v>23</c:v>
                </c:pt>
                <c:pt idx="21">
                  <c:v>23</c:v>
                </c:pt>
                <c:pt idx="22">
                  <c:v>23</c:v>
                </c:pt>
                <c:pt idx="23">
                  <c:v>24</c:v>
                </c:pt>
                <c:pt idx="24">
                  <c:v>24</c:v>
                </c:pt>
                <c:pt idx="25">
                  <c:v>24</c:v>
                </c:pt>
                <c:pt idx="26">
                  <c:v>24</c:v>
                </c:pt>
                <c:pt idx="27">
                  <c:v>25</c:v>
                </c:pt>
                <c:pt idx="28">
                  <c:v>26</c:v>
                </c:pt>
                <c:pt idx="29">
                  <c:v>27</c:v>
                </c:pt>
                <c:pt idx="30">
                  <c:v>27</c:v>
                </c:pt>
                <c:pt idx="31">
                  <c:v>28</c:v>
                </c:pt>
                <c:pt idx="32">
                  <c:v>28</c:v>
                </c:pt>
                <c:pt idx="33">
                  <c:v>29</c:v>
                </c:pt>
                <c:pt idx="34">
                  <c:v>29</c:v>
                </c:pt>
                <c:pt idx="35">
                  <c:v>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5BD-4236-8F19-1D664C9CC65A}"/>
            </c:ext>
          </c:extLst>
        </c:ser>
        <c:ser>
          <c:idx val="4"/>
          <c:order val="4"/>
          <c:tx>
            <c:v>G&amp;A</c:v>
          </c:tx>
          <c:spPr>
            <a:solidFill>
              <a:schemeClr val="accent5"/>
            </a:solidFill>
            <a:ln w="25400">
              <a:noFill/>
            </a:ln>
            <a:effectLst/>
          </c:spPr>
          <c:cat>
            <c:numRef>
              <c:f>Headcount_Summary!$B$4:$AK$4</c:f>
              <c:numCache>
                <c:formatCode>mmm\-yy</c:formatCode>
                <c:ptCount val="36"/>
                <c:pt idx="0">
                  <c:v>45108</c:v>
                </c:pt>
                <c:pt idx="1">
                  <c:v>45139</c:v>
                </c:pt>
                <c:pt idx="2">
                  <c:v>45170</c:v>
                </c:pt>
                <c:pt idx="3">
                  <c:v>45200</c:v>
                </c:pt>
                <c:pt idx="4">
                  <c:v>45231</c:v>
                </c:pt>
                <c:pt idx="5">
                  <c:v>45261</c:v>
                </c:pt>
                <c:pt idx="6">
                  <c:v>45292</c:v>
                </c:pt>
                <c:pt idx="7">
                  <c:v>45323</c:v>
                </c:pt>
                <c:pt idx="8">
                  <c:v>45352</c:v>
                </c:pt>
                <c:pt idx="9">
                  <c:v>45383</c:v>
                </c:pt>
                <c:pt idx="10">
                  <c:v>45413</c:v>
                </c:pt>
                <c:pt idx="11">
                  <c:v>45444</c:v>
                </c:pt>
                <c:pt idx="12">
                  <c:v>45474</c:v>
                </c:pt>
                <c:pt idx="13">
                  <c:v>45505</c:v>
                </c:pt>
                <c:pt idx="14">
                  <c:v>45536</c:v>
                </c:pt>
                <c:pt idx="15">
                  <c:v>45566</c:v>
                </c:pt>
                <c:pt idx="16">
                  <c:v>45597</c:v>
                </c:pt>
                <c:pt idx="17">
                  <c:v>45627</c:v>
                </c:pt>
                <c:pt idx="18">
                  <c:v>45658</c:v>
                </c:pt>
                <c:pt idx="19">
                  <c:v>45689</c:v>
                </c:pt>
                <c:pt idx="20">
                  <c:v>45717</c:v>
                </c:pt>
                <c:pt idx="21">
                  <c:v>45748</c:v>
                </c:pt>
                <c:pt idx="22">
                  <c:v>45778</c:v>
                </c:pt>
                <c:pt idx="23">
                  <c:v>45809</c:v>
                </c:pt>
                <c:pt idx="24">
                  <c:v>45839</c:v>
                </c:pt>
                <c:pt idx="25">
                  <c:v>45870</c:v>
                </c:pt>
                <c:pt idx="26">
                  <c:v>45901</c:v>
                </c:pt>
                <c:pt idx="27">
                  <c:v>45931</c:v>
                </c:pt>
                <c:pt idx="28">
                  <c:v>45962</c:v>
                </c:pt>
                <c:pt idx="29">
                  <c:v>45992</c:v>
                </c:pt>
                <c:pt idx="30">
                  <c:v>46023</c:v>
                </c:pt>
                <c:pt idx="31">
                  <c:v>46054</c:v>
                </c:pt>
                <c:pt idx="32">
                  <c:v>46082</c:v>
                </c:pt>
                <c:pt idx="33">
                  <c:v>46113</c:v>
                </c:pt>
                <c:pt idx="34">
                  <c:v>46143</c:v>
                </c:pt>
                <c:pt idx="35">
                  <c:v>46174</c:v>
                </c:pt>
              </c:numCache>
            </c:numRef>
          </c:cat>
          <c:val>
            <c:numRef>
              <c:f>Headcount_Summary!$B$8:$AK$8</c:f>
              <c:numCache>
                <c:formatCode>General</c:formatCode>
                <c:ptCount val="36"/>
                <c:pt idx="0">
                  <c:v>18</c:v>
                </c:pt>
                <c:pt idx="1">
                  <c:v>18</c:v>
                </c:pt>
                <c:pt idx="2">
                  <c:v>18</c:v>
                </c:pt>
                <c:pt idx="3">
                  <c:v>18</c:v>
                </c:pt>
                <c:pt idx="4">
                  <c:v>19</c:v>
                </c:pt>
                <c:pt idx="5">
                  <c:v>20</c:v>
                </c:pt>
                <c:pt idx="6">
                  <c:v>20</c:v>
                </c:pt>
                <c:pt idx="7">
                  <c:v>22</c:v>
                </c:pt>
                <c:pt idx="8">
                  <c:v>22</c:v>
                </c:pt>
                <c:pt idx="9">
                  <c:v>23</c:v>
                </c:pt>
                <c:pt idx="10">
                  <c:v>23</c:v>
                </c:pt>
                <c:pt idx="11">
                  <c:v>22</c:v>
                </c:pt>
                <c:pt idx="12">
                  <c:v>22</c:v>
                </c:pt>
                <c:pt idx="13">
                  <c:v>22</c:v>
                </c:pt>
                <c:pt idx="14">
                  <c:v>22</c:v>
                </c:pt>
                <c:pt idx="15">
                  <c:v>21</c:v>
                </c:pt>
                <c:pt idx="16">
                  <c:v>21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24</c:v>
                </c:pt>
                <c:pt idx="22">
                  <c:v>25</c:v>
                </c:pt>
                <c:pt idx="23">
                  <c:v>25</c:v>
                </c:pt>
                <c:pt idx="24">
                  <c:v>24</c:v>
                </c:pt>
                <c:pt idx="25">
                  <c:v>25</c:v>
                </c:pt>
                <c:pt idx="26">
                  <c:v>24</c:v>
                </c:pt>
                <c:pt idx="27">
                  <c:v>24</c:v>
                </c:pt>
                <c:pt idx="28">
                  <c:v>26</c:v>
                </c:pt>
                <c:pt idx="29">
                  <c:v>26</c:v>
                </c:pt>
                <c:pt idx="30">
                  <c:v>26</c:v>
                </c:pt>
                <c:pt idx="31">
                  <c:v>26</c:v>
                </c:pt>
                <c:pt idx="32">
                  <c:v>25</c:v>
                </c:pt>
                <c:pt idx="33">
                  <c:v>25</c:v>
                </c:pt>
                <c:pt idx="34">
                  <c:v>24</c:v>
                </c:pt>
                <c:pt idx="35">
                  <c:v>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5BD-4236-8F19-1D664C9CC6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47691247"/>
        <c:axId val="1332518607"/>
      </c:areaChart>
      <c:catAx>
        <c:axId val="1547691247"/>
        <c:scaling>
          <c:orientation val="minMax"/>
        </c:scaling>
        <c:delete val="0"/>
        <c:axPos val="b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2518607"/>
        <c:crosses val="autoZero"/>
        <c:auto val="1"/>
        <c:lblAlgn val="ctr"/>
        <c:lblOffset val="100"/>
        <c:noMultiLvlLbl val="0"/>
      </c:catAx>
      <c:valAx>
        <c:axId val="13325186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4769124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Revenue per Headcount Trend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Headcount_Summary!$A$1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0AE-4F54-941F-21FC67A16759}"/>
            </c:ext>
          </c:extLst>
        </c:ser>
        <c:ser>
          <c:idx val="1"/>
          <c:order val="1"/>
          <c:tx>
            <c:v>Revenue / Headcount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Headcount_Summary!$B$12:$AK$12</c:f>
              <c:numCache>
                <c:formatCode>mmm\-yy</c:formatCode>
                <c:ptCount val="36"/>
                <c:pt idx="0">
                  <c:v>45108</c:v>
                </c:pt>
                <c:pt idx="1">
                  <c:v>45139</c:v>
                </c:pt>
                <c:pt idx="2">
                  <c:v>45170</c:v>
                </c:pt>
                <c:pt idx="3">
                  <c:v>45200</c:v>
                </c:pt>
                <c:pt idx="4">
                  <c:v>45231</c:v>
                </c:pt>
                <c:pt idx="5">
                  <c:v>45261</c:v>
                </c:pt>
                <c:pt idx="6">
                  <c:v>45292</c:v>
                </c:pt>
                <c:pt idx="7">
                  <c:v>45323</c:v>
                </c:pt>
                <c:pt idx="8">
                  <c:v>45352</c:v>
                </c:pt>
                <c:pt idx="9">
                  <c:v>45383</c:v>
                </c:pt>
                <c:pt idx="10">
                  <c:v>45413</c:v>
                </c:pt>
                <c:pt idx="11">
                  <c:v>45444</c:v>
                </c:pt>
                <c:pt idx="12">
                  <c:v>45474</c:v>
                </c:pt>
                <c:pt idx="13">
                  <c:v>45505</c:v>
                </c:pt>
                <c:pt idx="14">
                  <c:v>45536</c:v>
                </c:pt>
                <c:pt idx="15">
                  <c:v>45566</c:v>
                </c:pt>
                <c:pt idx="16">
                  <c:v>45597</c:v>
                </c:pt>
                <c:pt idx="17">
                  <c:v>45627</c:v>
                </c:pt>
                <c:pt idx="18">
                  <c:v>45658</c:v>
                </c:pt>
                <c:pt idx="19">
                  <c:v>45689</c:v>
                </c:pt>
                <c:pt idx="20">
                  <c:v>45717</c:v>
                </c:pt>
                <c:pt idx="21">
                  <c:v>45748</c:v>
                </c:pt>
                <c:pt idx="22">
                  <c:v>45778</c:v>
                </c:pt>
                <c:pt idx="23">
                  <c:v>45809</c:v>
                </c:pt>
                <c:pt idx="24">
                  <c:v>45839</c:v>
                </c:pt>
                <c:pt idx="25">
                  <c:v>45870</c:v>
                </c:pt>
                <c:pt idx="26">
                  <c:v>45901</c:v>
                </c:pt>
                <c:pt idx="27">
                  <c:v>45931</c:v>
                </c:pt>
                <c:pt idx="28">
                  <c:v>45962</c:v>
                </c:pt>
                <c:pt idx="29">
                  <c:v>45992</c:v>
                </c:pt>
                <c:pt idx="30">
                  <c:v>46023</c:v>
                </c:pt>
                <c:pt idx="31">
                  <c:v>46054</c:v>
                </c:pt>
                <c:pt idx="32">
                  <c:v>46082</c:v>
                </c:pt>
                <c:pt idx="33">
                  <c:v>46113</c:v>
                </c:pt>
                <c:pt idx="34">
                  <c:v>46143</c:v>
                </c:pt>
                <c:pt idx="35">
                  <c:v>46174</c:v>
                </c:pt>
              </c:numCache>
            </c:numRef>
          </c:cat>
          <c:val>
            <c:numRef>
              <c:f>Headcount_Summary!$B$15:$AK$15</c:f>
              <c:numCache>
                <c:formatCode>"$"#,##0</c:formatCode>
                <c:ptCount val="36"/>
                <c:pt idx="0">
                  <c:v>6078.8944444444433</c:v>
                </c:pt>
                <c:pt idx="1">
                  <c:v>6728.8544117647043</c:v>
                </c:pt>
                <c:pt idx="2">
                  <c:v>6822.2902898550719</c:v>
                </c:pt>
                <c:pt idx="3">
                  <c:v>6742.5194202898556</c:v>
                </c:pt>
                <c:pt idx="4">
                  <c:v>6960.8575362318834</c:v>
                </c:pt>
                <c:pt idx="5">
                  <c:v>7703.2246099290778</c:v>
                </c:pt>
                <c:pt idx="6">
                  <c:v>6465.6259574468086</c:v>
                </c:pt>
                <c:pt idx="7">
                  <c:v>6645.2541496598651</c:v>
                </c:pt>
                <c:pt idx="8">
                  <c:v>6947.4253741496605</c:v>
                </c:pt>
                <c:pt idx="9">
                  <c:v>6614.6787837837837</c:v>
                </c:pt>
                <c:pt idx="10">
                  <c:v>6696.9409459459457</c:v>
                </c:pt>
                <c:pt idx="11">
                  <c:v>6743.2171812080542</c:v>
                </c:pt>
                <c:pt idx="12">
                  <c:v>6492.6543624161077</c:v>
                </c:pt>
                <c:pt idx="13">
                  <c:v>7103.4095333333344</c:v>
                </c:pt>
                <c:pt idx="14">
                  <c:v>6827.4482119205304</c:v>
                </c:pt>
                <c:pt idx="15">
                  <c:v>7105.9305333333341</c:v>
                </c:pt>
                <c:pt idx="16">
                  <c:v>7281.9068456375835</c:v>
                </c:pt>
                <c:pt idx="17">
                  <c:v>8543.4589189189192</c:v>
                </c:pt>
                <c:pt idx="18">
                  <c:v>6809.8875838926178</c:v>
                </c:pt>
                <c:pt idx="19">
                  <c:v>7402.1893333333328</c:v>
                </c:pt>
                <c:pt idx="20">
                  <c:v>7941.9285333333337</c:v>
                </c:pt>
                <c:pt idx="21">
                  <c:v>7639.3702666666668</c:v>
                </c:pt>
                <c:pt idx="22">
                  <c:v>8024.9601986754978</c:v>
                </c:pt>
                <c:pt idx="23">
                  <c:v>7681.0868627450982</c:v>
                </c:pt>
                <c:pt idx="24">
                  <c:v>7242.8721710526333</c:v>
                </c:pt>
                <c:pt idx="25">
                  <c:v>7774.5378846153853</c:v>
                </c:pt>
                <c:pt idx="26">
                  <c:v>7764.7187741935495</c:v>
                </c:pt>
                <c:pt idx="27">
                  <c:v>7890.8399999999992</c:v>
                </c:pt>
                <c:pt idx="28">
                  <c:v>7949.6035185185183</c:v>
                </c:pt>
                <c:pt idx="29">
                  <c:v>8913.2177300613494</c:v>
                </c:pt>
                <c:pt idx="30">
                  <c:v>7258.4887730061346</c:v>
                </c:pt>
                <c:pt idx="31">
                  <c:v>7637.6217073170719</c:v>
                </c:pt>
                <c:pt idx="32">
                  <c:v>8120.7706060606051</c:v>
                </c:pt>
                <c:pt idx="33">
                  <c:v>7693.5006024096392</c:v>
                </c:pt>
                <c:pt idx="34">
                  <c:v>8170.0898181818156</c:v>
                </c:pt>
                <c:pt idx="35">
                  <c:v>8333.6526946107806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0AE-4F54-941F-21FC67A167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547681039"/>
        <c:axId val="1332524367"/>
      </c:lineChart>
      <c:catAx>
        <c:axId val="1547681039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2524367"/>
        <c:crosses val="autoZero"/>
        <c:auto val="1"/>
        <c:lblAlgn val="ctr"/>
        <c:lblOffset val="100"/>
        <c:noMultiLvlLbl val="0"/>
      </c:catAx>
      <c:valAx>
        <c:axId val="133252436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4768103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Cumulative Variance by Line Item ($)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Budget_vs_Actual!$A$1</c:f>
              <c:strCache>
                <c:ptCount val="1"/>
                <c:pt idx="0">
                  <c:v>Northwind Financial Co. - Budget vs Actual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Budget_vs_Actual!$A$2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523-4AE5-A329-03AB58FCAAAE}"/>
            </c:ext>
          </c:extLst>
        </c:ser>
        <c:ser>
          <c:idx val="1"/>
          <c:order val="1"/>
          <c:tx>
            <c:v>Cumulative Variance ($)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Budget_vs_Actual!$A$188:$A$192</c:f>
              <c:strCache>
                <c:ptCount val="5"/>
                <c:pt idx="0">
                  <c:v>Revenue</c:v>
                </c:pt>
                <c:pt idx="1">
                  <c:v>Sales &amp; Marketing</c:v>
                </c:pt>
                <c:pt idx="2">
                  <c:v>R&amp;D</c:v>
                </c:pt>
                <c:pt idx="3">
                  <c:v>Customer Success</c:v>
                </c:pt>
                <c:pt idx="4">
                  <c:v>G&amp;A</c:v>
                </c:pt>
              </c:strCache>
            </c:strRef>
          </c:cat>
          <c:val>
            <c:numRef>
              <c:f>Budget_vs_Actual!$B$188:$B$192</c:f>
              <c:numCache>
                <c:formatCode>"$"#,##0;\("$"#,##0\)</c:formatCode>
                <c:ptCount val="5"/>
                <c:pt idx="0">
                  <c:v>-526849.36002362252</c:v>
                </c:pt>
                <c:pt idx="1">
                  <c:v>156074.98211704617</c:v>
                </c:pt>
                <c:pt idx="2">
                  <c:v>176338.04077537457</c:v>
                </c:pt>
                <c:pt idx="3">
                  <c:v>34813.546604519055</c:v>
                </c:pt>
                <c:pt idx="4">
                  <c:v>28654.245384795358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523-4AE5-A329-03AB58FCAA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547680575"/>
        <c:axId val="1332519087"/>
      </c:barChart>
      <c:catAx>
        <c:axId val="1547680575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2519087"/>
        <c:crosses val="autoZero"/>
        <c:auto val="1"/>
        <c:lblAlgn val="ctr"/>
        <c:lblOffset val="100"/>
        <c:noMultiLvlLbl val="0"/>
      </c:catAx>
      <c:valAx>
        <c:axId val="13325190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4768057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17</xdr:row>
      <xdr:rowOff>0</xdr:rowOff>
    </xdr:from>
    <xdr:to>
      <xdr:col>12</xdr:col>
      <xdr:colOff>85725</xdr:colOff>
      <xdr:row>38</xdr:row>
      <xdr:rowOff>63500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93A7B3F-FD10-A7C2-2DE9-D9E81774D39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18</xdr:row>
      <xdr:rowOff>0</xdr:rowOff>
    </xdr:from>
    <xdr:to>
      <xdr:col>13</xdr:col>
      <xdr:colOff>44450</xdr:colOff>
      <xdr:row>39</xdr:row>
      <xdr:rowOff>63500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EE8D950-C93E-3C66-ADC6-B175F00306D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17</xdr:row>
      <xdr:rowOff>0</xdr:rowOff>
    </xdr:from>
    <xdr:to>
      <xdr:col>13</xdr:col>
      <xdr:colOff>215900</xdr:colOff>
      <xdr:row>38</xdr:row>
      <xdr:rowOff>63500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2F3B030-285D-1B1A-736D-ADFA09B0A96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16</xdr:row>
      <xdr:rowOff>0</xdr:rowOff>
    </xdr:from>
    <xdr:to>
      <xdr:col>12</xdr:col>
      <xdr:colOff>85725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3AF96C9-8BF0-09C7-BFBC-0DD46FCE2DD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34</xdr:row>
      <xdr:rowOff>0</xdr:rowOff>
    </xdr:from>
    <xdr:to>
      <xdr:col>12</xdr:col>
      <xdr:colOff>85725</xdr:colOff>
      <xdr:row>54</xdr:row>
      <xdr:rowOff>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EE3769DC-75B4-A804-9D84-8B02C0CF2FE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193</xdr:row>
      <xdr:rowOff>0</xdr:rowOff>
    </xdr:from>
    <xdr:to>
      <xdr:col>10</xdr:col>
      <xdr:colOff>6350</xdr:colOff>
      <xdr:row>213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4E0775F-B2E8-FAD3-DB01-F0F1C118D02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A45998-798D-4BE6-A972-8AEEF1DFE3D9}">
  <dimension ref="A1:B16"/>
  <sheetViews>
    <sheetView tabSelected="1" workbookViewId="0"/>
  </sheetViews>
  <sheetFormatPr defaultRowHeight="14.25" x14ac:dyDescent="0.2"/>
  <cols>
    <col min="1" max="1" width="22.7109375" style="2" customWidth="1"/>
    <col min="2" max="2" width="90.7109375" style="2" customWidth="1"/>
    <col min="3" max="16384" width="9.140625" style="2"/>
  </cols>
  <sheetData>
    <row r="1" spans="1:2" ht="18" x14ac:dyDescent="0.25">
      <c r="A1" s="1" t="s">
        <v>63</v>
      </c>
    </row>
    <row r="2" spans="1:2" x14ac:dyDescent="0.2">
      <c r="A2" s="3" t="s">
        <v>64</v>
      </c>
    </row>
    <row r="4" spans="1:2" ht="15" x14ac:dyDescent="0.25">
      <c r="A4" s="4" t="s">
        <v>65</v>
      </c>
      <c r="B4" s="4" t="s">
        <v>66</v>
      </c>
    </row>
    <row r="5" spans="1:2" x14ac:dyDescent="0.2">
      <c r="A5" s="2" t="s">
        <v>67</v>
      </c>
      <c r="B5" s="2" t="s">
        <v>68</v>
      </c>
    </row>
    <row r="6" spans="1:2" x14ac:dyDescent="0.2">
      <c r="A6" s="2" t="s">
        <v>69</v>
      </c>
      <c r="B6" s="2" t="s">
        <v>70</v>
      </c>
    </row>
    <row r="7" spans="1:2" x14ac:dyDescent="0.2">
      <c r="A7" s="2" t="s">
        <v>71</v>
      </c>
      <c r="B7" s="2" t="s">
        <v>72</v>
      </c>
    </row>
    <row r="8" spans="1:2" x14ac:dyDescent="0.2">
      <c r="A8" s="2" t="s">
        <v>73</v>
      </c>
      <c r="B8" s="2" t="s">
        <v>74</v>
      </c>
    </row>
    <row r="9" spans="1:2" x14ac:dyDescent="0.2">
      <c r="A9" s="2" t="s">
        <v>75</v>
      </c>
      <c r="B9" s="2" t="s">
        <v>76</v>
      </c>
    </row>
    <row r="10" spans="1:2" x14ac:dyDescent="0.2">
      <c r="A10" s="2" t="s">
        <v>77</v>
      </c>
      <c r="B10" s="2" t="s">
        <v>78</v>
      </c>
    </row>
    <row r="13" spans="1:2" ht="15" x14ac:dyDescent="0.25">
      <c r="A13" s="4" t="s">
        <v>79</v>
      </c>
    </row>
    <row r="14" spans="1:2" x14ac:dyDescent="0.2">
      <c r="A14" s="2" t="s">
        <v>80</v>
      </c>
    </row>
    <row r="15" spans="1:2" x14ac:dyDescent="0.2">
      <c r="A15" s="2" t="s">
        <v>81</v>
      </c>
    </row>
    <row r="16" spans="1:2" x14ac:dyDescent="0.2">
      <c r="A16" s="2" t="s">
        <v>82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099769-EEE3-4BFF-89DB-DE09A8460B18}">
  <dimension ref="A1:AL16"/>
  <sheetViews>
    <sheetView workbookViewId="0">
      <pane xSplit="1" ySplit="4" topLeftCell="B5" activePane="bottomRight" state="frozenSplit"/>
      <selection pane="bottomLeft" activeCell="A5" sqref="A5"/>
      <selection pane="topRight" activeCell="B1" sqref="B1"/>
      <selection pane="bottomRight" activeCell="B5" sqref="B5"/>
    </sheetView>
  </sheetViews>
  <sheetFormatPr defaultRowHeight="14.25" x14ac:dyDescent="0.2"/>
  <cols>
    <col min="1" max="1" width="26.7109375" style="2" customWidth="1"/>
    <col min="2" max="6" width="9.5703125" style="2" bestFit="1" customWidth="1"/>
    <col min="7" max="7" width="11.28515625" style="2" bestFit="1" customWidth="1"/>
    <col min="8" max="9" width="9.5703125" style="2" bestFit="1" customWidth="1"/>
    <col min="10" max="10" width="11.28515625" style="2" bestFit="1" customWidth="1"/>
    <col min="11" max="12" width="9.5703125" style="2" bestFit="1" customWidth="1"/>
    <col min="13" max="13" width="11.28515625" style="2" bestFit="1" customWidth="1"/>
    <col min="14" max="14" width="9.5703125" style="2" bestFit="1" customWidth="1"/>
    <col min="15" max="37" width="11.28515625" style="2" bestFit="1" customWidth="1"/>
    <col min="38" max="38" width="12.42578125" style="2" bestFit="1" customWidth="1"/>
    <col min="39" max="16384" width="9.140625" style="2"/>
  </cols>
  <sheetData>
    <row r="1" spans="1:38" ht="18" x14ac:dyDescent="0.25">
      <c r="A1" s="1" t="s">
        <v>29</v>
      </c>
    </row>
    <row r="2" spans="1:38" x14ac:dyDescent="0.2">
      <c r="A2" s="3" t="s">
        <v>30</v>
      </c>
    </row>
    <row r="4" spans="1:38" ht="15" x14ac:dyDescent="0.25">
      <c r="A4" s="5" t="s">
        <v>23</v>
      </c>
      <c r="B4" s="6">
        <v>45108</v>
      </c>
      <c r="C4" s="6">
        <v>45139</v>
      </c>
      <c r="D4" s="6">
        <v>45170</v>
      </c>
      <c r="E4" s="6">
        <v>45200</v>
      </c>
      <c r="F4" s="6">
        <v>45231</v>
      </c>
      <c r="G4" s="6">
        <v>45261</v>
      </c>
      <c r="H4" s="6">
        <v>45292</v>
      </c>
      <c r="I4" s="6">
        <v>45323</v>
      </c>
      <c r="J4" s="6">
        <v>45352</v>
      </c>
      <c r="K4" s="6">
        <v>45383</v>
      </c>
      <c r="L4" s="6">
        <v>45413</v>
      </c>
      <c r="M4" s="6">
        <v>45444</v>
      </c>
      <c r="N4" s="6">
        <v>45474</v>
      </c>
      <c r="O4" s="6">
        <v>45505</v>
      </c>
      <c r="P4" s="6">
        <v>45536</v>
      </c>
      <c r="Q4" s="6">
        <v>45566</v>
      </c>
      <c r="R4" s="6">
        <v>45597</v>
      </c>
      <c r="S4" s="6">
        <v>45627</v>
      </c>
      <c r="T4" s="6">
        <v>45658</v>
      </c>
      <c r="U4" s="6">
        <v>45689</v>
      </c>
      <c r="V4" s="6">
        <v>45717</v>
      </c>
      <c r="W4" s="6">
        <v>45748</v>
      </c>
      <c r="X4" s="6">
        <v>45778</v>
      </c>
      <c r="Y4" s="6">
        <v>45809</v>
      </c>
      <c r="Z4" s="6">
        <v>45839</v>
      </c>
      <c r="AA4" s="6">
        <v>45870</v>
      </c>
      <c r="AB4" s="6">
        <v>45901</v>
      </c>
      <c r="AC4" s="6">
        <v>45931</v>
      </c>
      <c r="AD4" s="6">
        <v>45962</v>
      </c>
      <c r="AE4" s="6">
        <v>45992</v>
      </c>
      <c r="AF4" s="6">
        <v>46023</v>
      </c>
      <c r="AG4" s="6">
        <v>46054</v>
      </c>
      <c r="AH4" s="6">
        <v>46082</v>
      </c>
      <c r="AI4" s="6">
        <v>46113</v>
      </c>
      <c r="AJ4" s="6">
        <v>46143</v>
      </c>
      <c r="AK4" s="6">
        <v>46174</v>
      </c>
      <c r="AL4" s="5" t="s">
        <v>31</v>
      </c>
    </row>
    <row r="5" spans="1:38" ht="15" x14ac:dyDescent="0.25">
      <c r="A5" s="4" t="s">
        <v>28</v>
      </c>
      <c r="B5" s="7">
        <f>SUMIFS(Data_Revenue!$D:$D,Data_Revenue!$A:$A,B$4)</f>
        <v>820650.74999999988</v>
      </c>
      <c r="C5" s="7">
        <f>SUMIFS(Data_Revenue!$D:$D,Data_Revenue!$A:$A,C$4)</f>
        <v>915124.19999999984</v>
      </c>
      <c r="D5" s="7">
        <f>SUMIFS(Data_Revenue!$D:$D,Data_Revenue!$A:$A,D$4)</f>
        <v>941476.05999999994</v>
      </c>
      <c r="E5" s="7">
        <f>SUMIFS(Data_Revenue!$D:$D,Data_Revenue!$A:$A,E$4)</f>
        <v>930467.68</v>
      </c>
      <c r="F5" s="7">
        <f>SUMIFS(Data_Revenue!$D:$D,Data_Revenue!$A:$A,F$4)</f>
        <v>960598.34</v>
      </c>
      <c r="G5" s="7">
        <f>SUMIFS(Data_Revenue!$D:$D,Data_Revenue!$A:$A,G$4)</f>
        <v>1086154.67</v>
      </c>
      <c r="H5" s="7">
        <f>SUMIFS(Data_Revenue!$D:$D,Data_Revenue!$A:$A,H$4)</f>
        <v>911653.26</v>
      </c>
      <c r="I5" s="7">
        <f>SUMIFS(Data_Revenue!$D:$D,Data_Revenue!$A:$A,I$4)</f>
        <v>976852.36000000022</v>
      </c>
      <c r="J5" s="7">
        <f>SUMIFS(Data_Revenue!$D:$D,Data_Revenue!$A:$A,J$4)</f>
        <v>1021271.53</v>
      </c>
      <c r="K5" s="7">
        <f>SUMIFS(Data_Revenue!$D:$D,Data_Revenue!$A:$A,K$4)</f>
        <v>978972.46</v>
      </c>
      <c r="L5" s="7">
        <f>SUMIFS(Data_Revenue!$D:$D,Data_Revenue!$A:$A,L$4)</f>
        <v>991147.26</v>
      </c>
      <c r="M5" s="7">
        <f>SUMIFS(Data_Revenue!$D:$D,Data_Revenue!$A:$A,M$4)</f>
        <v>1004739.3600000001</v>
      </c>
      <c r="N5" s="7">
        <f>SUMIFS(Data_Revenue!$D:$D,Data_Revenue!$A:$A,N$4)</f>
        <v>967405.5</v>
      </c>
      <c r="O5" s="7">
        <f>SUMIFS(Data_Revenue!$D:$D,Data_Revenue!$A:$A,O$4)</f>
        <v>1065511.4300000002</v>
      </c>
      <c r="P5" s="7">
        <f>SUMIFS(Data_Revenue!$D:$D,Data_Revenue!$A:$A,P$4)</f>
        <v>1030944.68</v>
      </c>
      <c r="Q5" s="7">
        <f>SUMIFS(Data_Revenue!$D:$D,Data_Revenue!$A:$A,Q$4)</f>
        <v>1065889.58</v>
      </c>
      <c r="R5" s="7">
        <f>SUMIFS(Data_Revenue!$D:$D,Data_Revenue!$A:$A,R$4)</f>
        <v>1085004.1199999999</v>
      </c>
      <c r="S5" s="7">
        <f>SUMIFS(Data_Revenue!$D:$D,Data_Revenue!$A:$A,S$4)</f>
        <v>1264431.9200000002</v>
      </c>
      <c r="T5" s="7">
        <f>SUMIFS(Data_Revenue!$D:$D,Data_Revenue!$A:$A,T$4)</f>
        <v>1014673.2500000001</v>
      </c>
      <c r="U5" s="7">
        <f>SUMIFS(Data_Revenue!$D:$D,Data_Revenue!$A:$A,U$4)</f>
        <v>1110328.3999999999</v>
      </c>
      <c r="V5" s="7">
        <f>SUMIFS(Data_Revenue!$D:$D,Data_Revenue!$A:$A,V$4)</f>
        <v>1191289.28</v>
      </c>
      <c r="W5" s="7">
        <f>SUMIFS(Data_Revenue!$D:$D,Data_Revenue!$A:$A,W$4)</f>
        <v>1145905.54</v>
      </c>
      <c r="X5" s="7">
        <f>SUMIFS(Data_Revenue!$D:$D,Data_Revenue!$A:$A,X$4)</f>
        <v>1211768.9900000002</v>
      </c>
      <c r="Y5" s="7">
        <f>SUMIFS(Data_Revenue!$D:$D,Data_Revenue!$A:$A,Y$4)</f>
        <v>1175206.29</v>
      </c>
      <c r="Z5" s="7">
        <f>SUMIFS(Data_Revenue!$D:$D,Data_Revenue!$A:$A,Z$4)</f>
        <v>1100916.5700000003</v>
      </c>
      <c r="AA5" s="7">
        <f>SUMIFS(Data_Revenue!$D:$D,Data_Revenue!$A:$A,AA$4)</f>
        <v>1212827.9100000001</v>
      </c>
      <c r="AB5" s="7">
        <f>SUMIFS(Data_Revenue!$D:$D,Data_Revenue!$A:$A,AB$4)</f>
        <v>1203531.4100000001</v>
      </c>
      <c r="AC5" s="7">
        <f>SUMIFS(Data_Revenue!$D:$D,Data_Revenue!$A:$A,AC$4)</f>
        <v>1238861.8799999999</v>
      </c>
      <c r="AD5" s="7">
        <f>SUMIFS(Data_Revenue!$D:$D,Data_Revenue!$A:$A,AD$4)</f>
        <v>1287835.77</v>
      </c>
      <c r="AE5" s="7">
        <f>SUMIFS(Data_Revenue!$D:$D,Data_Revenue!$A:$A,AE$4)</f>
        <v>1452854.49</v>
      </c>
      <c r="AF5" s="7">
        <f>SUMIFS(Data_Revenue!$D:$D,Data_Revenue!$A:$A,AF$4)</f>
        <v>1183133.67</v>
      </c>
      <c r="AG5" s="7">
        <f>SUMIFS(Data_Revenue!$D:$D,Data_Revenue!$A:$A,AG$4)</f>
        <v>1252569.9599999997</v>
      </c>
      <c r="AH5" s="7">
        <f>SUMIFS(Data_Revenue!$D:$D,Data_Revenue!$A:$A,AH$4)</f>
        <v>1339927.1499999999</v>
      </c>
      <c r="AI5" s="7">
        <f>SUMIFS(Data_Revenue!$D:$D,Data_Revenue!$A:$A,AI$4)</f>
        <v>1277121.1000000001</v>
      </c>
      <c r="AJ5" s="7">
        <f>SUMIFS(Data_Revenue!$D:$D,Data_Revenue!$A:$A,AJ$4)</f>
        <v>1348064.8199999996</v>
      </c>
      <c r="AK5" s="7">
        <f>SUMIFS(Data_Revenue!$D:$D,Data_Revenue!$A:$A,AK$4)</f>
        <v>1391720.0000000002</v>
      </c>
      <c r="AL5" s="7">
        <f>SUM(B5:AK5)</f>
        <v>40156831.639999993</v>
      </c>
    </row>
    <row r="6" spans="1:38" x14ac:dyDescent="0.2">
      <c r="A6" s="3" t="s">
        <v>32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</row>
    <row r="7" spans="1:38" x14ac:dyDescent="0.2">
      <c r="A7" s="2" t="s">
        <v>33</v>
      </c>
      <c r="B7" s="8">
        <f>SUMIFS(Data_Expenses!$D:$D,Data_Expenses!$A:$A,B$4,Data_Expenses!$B:$B,"Sales &amp; Marketing")</f>
        <v>180473.19</v>
      </c>
      <c r="C7" s="8">
        <f>SUMIFS(Data_Expenses!$D:$D,Data_Expenses!$A:$A,C$4,Data_Expenses!$B:$B,"Sales &amp; Marketing")</f>
        <v>178783.38999999998</v>
      </c>
      <c r="D7" s="8">
        <f>SUMIFS(Data_Expenses!$D:$D,Data_Expenses!$A:$A,D$4,Data_Expenses!$B:$B,"Sales &amp; Marketing")</f>
        <v>173515.77</v>
      </c>
      <c r="E7" s="8">
        <f>SUMIFS(Data_Expenses!$D:$D,Data_Expenses!$A:$A,E$4,Data_Expenses!$B:$B,"Sales &amp; Marketing")</f>
        <v>187102.22999999998</v>
      </c>
      <c r="F7" s="8">
        <f>SUMIFS(Data_Expenses!$D:$D,Data_Expenses!$A:$A,F$4,Data_Expenses!$B:$B,"Sales &amp; Marketing")</f>
        <v>186564.07</v>
      </c>
      <c r="G7" s="8">
        <f>SUMIFS(Data_Expenses!$D:$D,Data_Expenses!$A:$A,G$4,Data_Expenses!$B:$B,"Sales &amp; Marketing")</f>
        <v>177835.21</v>
      </c>
      <c r="H7" s="8">
        <f>SUMIFS(Data_Expenses!$D:$D,Data_Expenses!$A:$A,H$4,Data_Expenses!$B:$B,"Sales &amp; Marketing")</f>
        <v>186697.88999999998</v>
      </c>
      <c r="I7" s="8">
        <f>SUMIFS(Data_Expenses!$D:$D,Data_Expenses!$A:$A,I$4,Data_Expenses!$B:$B,"Sales &amp; Marketing")</f>
        <v>195842.35</v>
      </c>
      <c r="J7" s="8">
        <f>SUMIFS(Data_Expenses!$D:$D,Data_Expenses!$A:$A,J$4,Data_Expenses!$B:$B,"Sales &amp; Marketing")</f>
        <v>206581.40000000002</v>
      </c>
      <c r="K7" s="8">
        <f>SUMIFS(Data_Expenses!$D:$D,Data_Expenses!$A:$A,K$4,Data_Expenses!$B:$B,"Sales &amp; Marketing")</f>
        <v>181958.19</v>
      </c>
      <c r="L7" s="8">
        <f>SUMIFS(Data_Expenses!$D:$D,Data_Expenses!$A:$A,L$4,Data_Expenses!$B:$B,"Sales &amp; Marketing")</f>
        <v>202833.12000000002</v>
      </c>
      <c r="M7" s="8">
        <f>SUMIFS(Data_Expenses!$D:$D,Data_Expenses!$A:$A,M$4,Data_Expenses!$B:$B,"Sales &amp; Marketing")</f>
        <v>192323.56999999998</v>
      </c>
      <c r="N7" s="8">
        <f>SUMIFS(Data_Expenses!$D:$D,Data_Expenses!$A:$A,N$4,Data_Expenses!$B:$B,"Sales &amp; Marketing")</f>
        <v>193610.28</v>
      </c>
      <c r="O7" s="8">
        <f>SUMIFS(Data_Expenses!$D:$D,Data_Expenses!$A:$A,O$4,Data_Expenses!$B:$B,"Sales &amp; Marketing")</f>
        <v>213091.18000000002</v>
      </c>
      <c r="P7" s="8">
        <f>SUMIFS(Data_Expenses!$D:$D,Data_Expenses!$A:$A,P$4,Data_Expenses!$B:$B,"Sales &amp; Marketing")</f>
        <v>202489.31</v>
      </c>
      <c r="Q7" s="8">
        <f>SUMIFS(Data_Expenses!$D:$D,Data_Expenses!$A:$A,Q$4,Data_Expenses!$B:$B,"Sales &amp; Marketing")</f>
        <v>204375.64999999997</v>
      </c>
      <c r="R7" s="8">
        <f>SUMIFS(Data_Expenses!$D:$D,Data_Expenses!$A:$A,R$4,Data_Expenses!$B:$B,"Sales &amp; Marketing")</f>
        <v>199907.99</v>
      </c>
      <c r="S7" s="8">
        <f>SUMIFS(Data_Expenses!$D:$D,Data_Expenses!$A:$A,S$4,Data_Expenses!$B:$B,"Sales &amp; Marketing")</f>
        <v>220988.45</v>
      </c>
      <c r="T7" s="8">
        <f>SUMIFS(Data_Expenses!$D:$D,Data_Expenses!$A:$A,T$4,Data_Expenses!$B:$B,"Sales &amp; Marketing")</f>
        <v>222877.61</v>
      </c>
      <c r="U7" s="8">
        <f>SUMIFS(Data_Expenses!$D:$D,Data_Expenses!$A:$A,U$4,Data_Expenses!$B:$B,"Sales &amp; Marketing")</f>
        <v>211592.12</v>
      </c>
      <c r="V7" s="8">
        <f>SUMIFS(Data_Expenses!$D:$D,Data_Expenses!$A:$A,V$4,Data_Expenses!$B:$B,"Sales &amp; Marketing")</f>
        <v>223170.67</v>
      </c>
      <c r="W7" s="8">
        <f>SUMIFS(Data_Expenses!$D:$D,Data_Expenses!$A:$A,W$4,Data_Expenses!$B:$B,"Sales &amp; Marketing")</f>
        <v>224861.09</v>
      </c>
      <c r="X7" s="8">
        <f>SUMIFS(Data_Expenses!$D:$D,Data_Expenses!$A:$A,X$4,Data_Expenses!$B:$B,"Sales &amp; Marketing")</f>
        <v>216460.69</v>
      </c>
      <c r="Y7" s="8">
        <f>SUMIFS(Data_Expenses!$D:$D,Data_Expenses!$A:$A,Y$4,Data_Expenses!$B:$B,"Sales &amp; Marketing")</f>
        <v>211875.4</v>
      </c>
      <c r="Z7" s="8">
        <f>SUMIFS(Data_Expenses!$D:$D,Data_Expenses!$A:$A,Z$4,Data_Expenses!$B:$B,"Sales &amp; Marketing")</f>
        <v>208922.96</v>
      </c>
      <c r="AA7" s="8">
        <f>SUMIFS(Data_Expenses!$D:$D,Data_Expenses!$A:$A,AA$4,Data_Expenses!$B:$B,"Sales &amp; Marketing")</f>
        <v>216358.49000000002</v>
      </c>
      <c r="AB7" s="8">
        <f>SUMIFS(Data_Expenses!$D:$D,Data_Expenses!$A:$A,AB$4,Data_Expenses!$B:$B,"Sales &amp; Marketing")</f>
        <v>223919.46</v>
      </c>
      <c r="AC7" s="8">
        <f>SUMIFS(Data_Expenses!$D:$D,Data_Expenses!$A:$A,AC$4,Data_Expenses!$B:$B,"Sales &amp; Marketing")</f>
        <v>247894.86000000002</v>
      </c>
      <c r="AD7" s="8">
        <f>SUMIFS(Data_Expenses!$D:$D,Data_Expenses!$A:$A,AD$4,Data_Expenses!$B:$B,"Sales &amp; Marketing")</f>
        <v>226952.95999999996</v>
      </c>
      <c r="AE7" s="8">
        <f>SUMIFS(Data_Expenses!$D:$D,Data_Expenses!$A:$A,AE$4,Data_Expenses!$B:$B,"Sales &amp; Marketing")</f>
        <v>236622.75</v>
      </c>
      <c r="AF7" s="8">
        <f>SUMIFS(Data_Expenses!$D:$D,Data_Expenses!$A:$A,AF$4,Data_Expenses!$B:$B,"Sales &amp; Marketing")</f>
        <v>241665.21000000002</v>
      </c>
      <c r="AG7" s="8">
        <f>SUMIFS(Data_Expenses!$D:$D,Data_Expenses!$A:$A,AG$4,Data_Expenses!$B:$B,"Sales &amp; Marketing")</f>
        <v>257120.1</v>
      </c>
      <c r="AH7" s="8">
        <f>SUMIFS(Data_Expenses!$D:$D,Data_Expenses!$A:$A,AH$4,Data_Expenses!$B:$B,"Sales &amp; Marketing")</f>
        <v>248821.84000000003</v>
      </c>
      <c r="AI7" s="8">
        <f>SUMIFS(Data_Expenses!$D:$D,Data_Expenses!$A:$A,AI$4,Data_Expenses!$B:$B,"Sales &amp; Marketing")</f>
        <v>253548.16</v>
      </c>
      <c r="AJ7" s="8">
        <f>SUMIFS(Data_Expenses!$D:$D,Data_Expenses!$A:$A,AJ$4,Data_Expenses!$B:$B,"Sales &amp; Marketing")</f>
        <v>255272.22</v>
      </c>
      <c r="AK7" s="8">
        <f>SUMIFS(Data_Expenses!$D:$D,Data_Expenses!$A:$A,AK$4,Data_Expenses!$B:$B,"Sales &amp; Marketing")</f>
        <v>245495.3</v>
      </c>
      <c r="AL7" s="8">
        <f>SUM(B7:AK7)</f>
        <v>7658405.1300000008</v>
      </c>
    </row>
    <row r="8" spans="1:38" x14ac:dyDescent="0.2">
      <c r="A8" s="2" t="s">
        <v>34</v>
      </c>
      <c r="B8" s="8">
        <f>SUMIFS(Data_Expenses!$D:$D,Data_Expenses!$A:$A,B$4,Data_Expenses!$B:$B,"R&amp;D")</f>
        <v>228678.31</v>
      </c>
      <c r="C8" s="8">
        <f>SUMIFS(Data_Expenses!$D:$D,Data_Expenses!$A:$A,C$4,Data_Expenses!$B:$B,"R&amp;D")</f>
        <v>212938.84</v>
      </c>
      <c r="D8" s="8">
        <f>SUMIFS(Data_Expenses!$D:$D,Data_Expenses!$A:$A,D$4,Data_Expenses!$B:$B,"R&amp;D")</f>
        <v>234274.12</v>
      </c>
      <c r="E8" s="8">
        <f>SUMIFS(Data_Expenses!$D:$D,Data_Expenses!$A:$A,E$4,Data_Expenses!$B:$B,"R&amp;D")</f>
        <v>223593.9</v>
      </c>
      <c r="F8" s="8">
        <f>SUMIFS(Data_Expenses!$D:$D,Data_Expenses!$A:$A,F$4,Data_Expenses!$B:$B,"R&amp;D")</f>
        <v>220730.61000000004</v>
      </c>
      <c r="G8" s="8">
        <f>SUMIFS(Data_Expenses!$D:$D,Data_Expenses!$A:$A,G$4,Data_Expenses!$B:$B,"R&amp;D")</f>
        <v>225871.09000000003</v>
      </c>
      <c r="H8" s="8">
        <f>SUMIFS(Data_Expenses!$D:$D,Data_Expenses!$A:$A,H$4,Data_Expenses!$B:$B,"R&amp;D")</f>
        <v>219841.1</v>
      </c>
      <c r="I8" s="8">
        <f>SUMIFS(Data_Expenses!$D:$D,Data_Expenses!$A:$A,I$4,Data_Expenses!$B:$B,"R&amp;D")</f>
        <v>224110.72</v>
      </c>
      <c r="J8" s="8">
        <f>SUMIFS(Data_Expenses!$D:$D,Data_Expenses!$A:$A,J$4,Data_Expenses!$B:$B,"R&amp;D")</f>
        <v>245145.80000000002</v>
      </c>
      <c r="K8" s="8">
        <f>SUMIFS(Data_Expenses!$D:$D,Data_Expenses!$A:$A,K$4,Data_Expenses!$B:$B,"R&amp;D")</f>
        <v>231745.91999999998</v>
      </c>
      <c r="L8" s="8">
        <f>SUMIFS(Data_Expenses!$D:$D,Data_Expenses!$A:$A,L$4,Data_Expenses!$B:$B,"R&amp;D")</f>
        <v>246513.01</v>
      </c>
      <c r="M8" s="8">
        <f>SUMIFS(Data_Expenses!$D:$D,Data_Expenses!$A:$A,M$4,Data_Expenses!$B:$B,"R&amp;D")</f>
        <v>252159.59000000003</v>
      </c>
      <c r="N8" s="8">
        <f>SUMIFS(Data_Expenses!$D:$D,Data_Expenses!$A:$A,N$4,Data_Expenses!$B:$B,"R&amp;D")</f>
        <v>254607.22</v>
      </c>
      <c r="O8" s="8">
        <f>SUMIFS(Data_Expenses!$D:$D,Data_Expenses!$A:$A,O$4,Data_Expenses!$B:$B,"R&amp;D")</f>
        <v>248154.71000000002</v>
      </c>
      <c r="P8" s="8">
        <f>SUMIFS(Data_Expenses!$D:$D,Data_Expenses!$A:$A,P$4,Data_Expenses!$B:$B,"R&amp;D")</f>
        <v>249214.90999999997</v>
      </c>
      <c r="Q8" s="8">
        <f>SUMIFS(Data_Expenses!$D:$D,Data_Expenses!$A:$A,Q$4,Data_Expenses!$B:$B,"R&amp;D")</f>
        <v>249461.41</v>
      </c>
      <c r="R8" s="8">
        <f>SUMIFS(Data_Expenses!$D:$D,Data_Expenses!$A:$A,R$4,Data_Expenses!$B:$B,"R&amp;D")</f>
        <v>243026.47999999998</v>
      </c>
      <c r="S8" s="8">
        <f>SUMIFS(Data_Expenses!$D:$D,Data_Expenses!$A:$A,S$4,Data_Expenses!$B:$B,"R&amp;D")</f>
        <v>258208.35</v>
      </c>
      <c r="T8" s="8">
        <f>SUMIFS(Data_Expenses!$D:$D,Data_Expenses!$A:$A,T$4,Data_Expenses!$B:$B,"R&amp;D")</f>
        <v>272510.7</v>
      </c>
      <c r="U8" s="8">
        <f>SUMIFS(Data_Expenses!$D:$D,Data_Expenses!$A:$A,U$4,Data_Expenses!$B:$B,"R&amp;D")</f>
        <v>255905.72</v>
      </c>
      <c r="V8" s="8">
        <f>SUMIFS(Data_Expenses!$D:$D,Data_Expenses!$A:$A,V$4,Data_Expenses!$B:$B,"R&amp;D")</f>
        <v>271624.98</v>
      </c>
      <c r="W8" s="8">
        <f>SUMIFS(Data_Expenses!$D:$D,Data_Expenses!$A:$A,W$4,Data_Expenses!$B:$B,"R&amp;D")</f>
        <v>263078.86</v>
      </c>
      <c r="X8" s="8">
        <f>SUMIFS(Data_Expenses!$D:$D,Data_Expenses!$A:$A,X$4,Data_Expenses!$B:$B,"R&amp;D")</f>
        <v>286861.09999999998</v>
      </c>
      <c r="Y8" s="8">
        <f>SUMIFS(Data_Expenses!$D:$D,Data_Expenses!$A:$A,Y$4,Data_Expenses!$B:$B,"R&amp;D")</f>
        <v>290130.96999999997</v>
      </c>
      <c r="Z8" s="8">
        <f>SUMIFS(Data_Expenses!$D:$D,Data_Expenses!$A:$A,Z$4,Data_Expenses!$B:$B,"R&amp;D")</f>
        <v>265984.83999999997</v>
      </c>
      <c r="AA8" s="8">
        <f>SUMIFS(Data_Expenses!$D:$D,Data_Expenses!$A:$A,AA$4,Data_Expenses!$B:$B,"R&amp;D")</f>
        <v>269687.39</v>
      </c>
      <c r="AB8" s="8">
        <f>SUMIFS(Data_Expenses!$D:$D,Data_Expenses!$A:$A,AB$4,Data_Expenses!$B:$B,"R&amp;D")</f>
        <v>276554.71000000002</v>
      </c>
      <c r="AC8" s="8">
        <f>SUMIFS(Data_Expenses!$D:$D,Data_Expenses!$A:$A,AC$4,Data_Expenses!$B:$B,"R&amp;D")</f>
        <v>285566.05</v>
      </c>
      <c r="AD8" s="8">
        <f>SUMIFS(Data_Expenses!$D:$D,Data_Expenses!$A:$A,AD$4,Data_Expenses!$B:$B,"R&amp;D")</f>
        <v>279044.24</v>
      </c>
      <c r="AE8" s="8">
        <f>SUMIFS(Data_Expenses!$D:$D,Data_Expenses!$A:$A,AE$4,Data_Expenses!$B:$B,"R&amp;D")</f>
        <v>285836.46999999997</v>
      </c>
      <c r="AF8" s="8">
        <f>SUMIFS(Data_Expenses!$D:$D,Data_Expenses!$A:$A,AF$4,Data_Expenses!$B:$B,"R&amp;D")</f>
        <v>280105.59999999998</v>
      </c>
      <c r="AG8" s="8">
        <f>SUMIFS(Data_Expenses!$D:$D,Data_Expenses!$A:$A,AG$4,Data_Expenses!$B:$B,"R&amp;D")</f>
        <v>316391.53999999998</v>
      </c>
      <c r="AH8" s="8">
        <f>SUMIFS(Data_Expenses!$D:$D,Data_Expenses!$A:$A,AH$4,Data_Expenses!$B:$B,"R&amp;D")</f>
        <v>305549.94</v>
      </c>
      <c r="AI8" s="8">
        <f>SUMIFS(Data_Expenses!$D:$D,Data_Expenses!$A:$A,AI$4,Data_Expenses!$B:$B,"R&amp;D")</f>
        <v>294084.09000000003</v>
      </c>
      <c r="AJ8" s="8">
        <f>SUMIFS(Data_Expenses!$D:$D,Data_Expenses!$A:$A,AJ$4,Data_Expenses!$B:$B,"R&amp;D")</f>
        <v>292993.61</v>
      </c>
      <c r="AK8" s="8">
        <f>SUMIFS(Data_Expenses!$D:$D,Data_Expenses!$A:$A,AK$4,Data_Expenses!$B:$B,"R&amp;D")</f>
        <v>315130.53999999998</v>
      </c>
      <c r="AL8" s="8">
        <f>SUM(B8:AK8)</f>
        <v>9375317.4399999976</v>
      </c>
    </row>
    <row r="9" spans="1:38" x14ac:dyDescent="0.2">
      <c r="A9" s="2" t="s">
        <v>35</v>
      </c>
      <c r="B9" s="8">
        <f>SUMIFS(Data_Expenses!$D:$D,Data_Expenses!$A:$A,B$4,Data_Expenses!$B:$B,"Customer Success")</f>
        <v>99761.489999999991</v>
      </c>
      <c r="C9" s="8">
        <f>SUMIFS(Data_Expenses!$D:$D,Data_Expenses!$A:$A,C$4,Data_Expenses!$B:$B,"Customer Success")</f>
        <v>95281.57</v>
      </c>
      <c r="D9" s="8">
        <f>SUMIFS(Data_Expenses!$D:$D,Data_Expenses!$A:$A,D$4,Data_Expenses!$B:$B,"Customer Success")</f>
        <v>95856.45</v>
      </c>
      <c r="E9" s="8">
        <f>SUMIFS(Data_Expenses!$D:$D,Data_Expenses!$A:$A,E$4,Data_Expenses!$B:$B,"Customer Success")</f>
        <v>98949.73</v>
      </c>
      <c r="F9" s="8">
        <f>SUMIFS(Data_Expenses!$D:$D,Data_Expenses!$A:$A,F$4,Data_Expenses!$B:$B,"Customer Success")</f>
        <v>104325.63</v>
      </c>
      <c r="G9" s="8">
        <f>SUMIFS(Data_Expenses!$D:$D,Data_Expenses!$A:$A,G$4,Data_Expenses!$B:$B,"Customer Success")</f>
        <v>102525.34</v>
      </c>
      <c r="H9" s="8">
        <f>SUMIFS(Data_Expenses!$D:$D,Data_Expenses!$A:$A,H$4,Data_Expenses!$B:$B,"Customer Success")</f>
        <v>102991.59</v>
      </c>
      <c r="I9" s="8">
        <f>SUMIFS(Data_Expenses!$D:$D,Data_Expenses!$A:$A,I$4,Data_Expenses!$B:$B,"Customer Success")</f>
        <v>104682.46</v>
      </c>
      <c r="J9" s="8">
        <f>SUMIFS(Data_Expenses!$D:$D,Data_Expenses!$A:$A,J$4,Data_Expenses!$B:$B,"Customer Success")</f>
        <v>97765.77</v>
      </c>
      <c r="K9" s="8">
        <f>SUMIFS(Data_Expenses!$D:$D,Data_Expenses!$A:$A,K$4,Data_Expenses!$B:$B,"Customer Success")</f>
        <v>106485.43000000001</v>
      </c>
      <c r="L9" s="8">
        <f>SUMIFS(Data_Expenses!$D:$D,Data_Expenses!$A:$A,L$4,Data_Expenses!$B:$B,"Customer Success")</f>
        <v>106337.69999999998</v>
      </c>
      <c r="M9" s="8">
        <f>SUMIFS(Data_Expenses!$D:$D,Data_Expenses!$A:$A,M$4,Data_Expenses!$B:$B,"Customer Success")</f>
        <v>101956.44</v>
      </c>
      <c r="N9" s="8">
        <f>SUMIFS(Data_Expenses!$D:$D,Data_Expenses!$A:$A,N$4,Data_Expenses!$B:$B,"Customer Success")</f>
        <v>105998.79</v>
      </c>
      <c r="O9" s="8">
        <f>SUMIFS(Data_Expenses!$D:$D,Data_Expenses!$A:$A,O$4,Data_Expenses!$B:$B,"Customer Success")</f>
        <v>104690.29</v>
      </c>
      <c r="P9" s="8">
        <f>SUMIFS(Data_Expenses!$D:$D,Data_Expenses!$A:$A,P$4,Data_Expenses!$B:$B,"Customer Success")</f>
        <v>105875.28</v>
      </c>
      <c r="Q9" s="8">
        <f>SUMIFS(Data_Expenses!$D:$D,Data_Expenses!$A:$A,Q$4,Data_Expenses!$B:$B,"Customer Success")</f>
        <v>112040.06</v>
      </c>
      <c r="R9" s="8">
        <f>SUMIFS(Data_Expenses!$D:$D,Data_Expenses!$A:$A,R$4,Data_Expenses!$B:$B,"Customer Success")</f>
        <v>111317.97999999998</v>
      </c>
      <c r="S9" s="8">
        <f>SUMIFS(Data_Expenses!$D:$D,Data_Expenses!$A:$A,S$4,Data_Expenses!$B:$B,"Customer Success")</f>
        <v>117592.01999999999</v>
      </c>
      <c r="T9" s="8">
        <f>SUMIFS(Data_Expenses!$D:$D,Data_Expenses!$A:$A,T$4,Data_Expenses!$B:$B,"Customer Success")</f>
        <v>111732.81</v>
      </c>
      <c r="U9" s="8">
        <f>SUMIFS(Data_Expenses!$D:$D,Data_Expenses!$A:$A,U$4,Data_Expenses!$B:$B,"Customer Success")</f>
        <v>110182.12</v>
      </c>
      <c r="V9" s="8">
        <f>SUMIFS(Data_Expenses!$D:$D,Data_Expenses!$A:$A,V$4,Data_Expenses!$B:$B,"Customer Success")</f>
        <v>119090.37</v>
      </c>
      <c r="W9" s="8">
        <f>SUMIFS(Data_Expenses!$D:$D,Data_Expenses!$A:$A,W$4,Data_Expenses!$B:$B,"Customer Success")</f>
        <v>118629.08</v>
      </c>
      <c r="X9" s="8">
        <f>SUMIFS(Data_Expenses!$D:$D,Data_Expenses!$A:$A,X$4,Data_Expenses!$B:$B,"Customer Success")</f>
        <v>114157.23</v>
      </c>
      <c r="Y9" s="8">
        <f>SUMIFS(Data_Expenses!$D:$D,Data_Expenses!$A:$A,Y$4,Data_Expenses!$B:$B,"Customer Success")</f>
        <v>112117.84000000001</v>
      </c>
      <c r="Z9" s="8">
        <f>SUMIFS(Data_Expenses!$D:$D,Data_Expenses!$A:$A,Z$4,Data_Expenses!$B:$B,"Customer Success")</f>
        <v>118305.58000000002</v>
      </c>
      <c r="AA9" s="8">
        <f>SUMIFS(Data_Expenses!$D:$D,Data_Expenses!$A:$A,AA$4,Data_Expenses!$B:$B,"Customer Success")</f>
        <v>113273.34</v>
      </c>
      <c r="AB9" s="8">
        <f>SUMIFS(Data_Expenses!$D:$D,Data_Expenses!$A:$A,AB$4,Data_Expenses!$B:$B,"Customer Success")</f>
        <v>114466.46</v>
      </c>
      <c r="AC9" s="8">
        <f>SUMIFS(Data_Expenses!$D:$D,Data_Expenses!$A:$A,AC$4,Data_Expenses!$B:$B,"Customer Success")</f>
        <v>122893.51999999999</v>
      </c>
      <c r="AD9" s="8">
        <f>SUMIFS(Data_Expenses!$D:$D,Data_Expenses!$A:$A,AD$4,Data_Expenses!$B:$B,"Customer Success")</f>
        <v>126474.34</v>
      </c>
      <c r="AE9" s="8">
        <f>SUMIFS(Data_Expenses!$D:$D,Data_Expenses!$A:$A,AE$4,Data_Expenses!$B:$B,"Customer Success")</f>
        <v>118947.36</v>
      </c>
      <c r="AF9" s="8">
        <f>SUMIFS(Data_Expenses!$D:$D,Data_Expenses!$A:$A,AF$4,Data_Expenses!$B:$B,"Customer Success")</f>
        <v>129643.59000000001</v>
      </c>
      <c r="AG9" s="8">
        <f>SUMIFS(Data_Expenses!$D:$D,Data_Expenses!$A:$A,AG$4,Data_Expenses!$B:$B,"Customer Success")</f>
        <v>121738.65000000001</v>
      </c>
      <c r="AH9" s="8">
        <f>SUMIFS(Data_Expenses!$D:$D,Data_Expenses!$A:$A,AH$4,Data_Expenses!$B:$B,"Customer Success")</f>
        <v>119575.77</v>
      </c>
      <c r="AI9" s="8">
        <f>SUMIFS(Data_Expenses!$D:$D,Data_Expenses!$A:$A,AI$4,Data_Expenses!$B:$B,"Customer Success")</f>
        <v>122311.47</v>
      </c>
      <c r="AJ9" s="8">
        <f>SUMIFS(Data_Expenses!$D:$D,Data_Expenses!$A:$A,AJ$4,Data_Expenses!$B:$B,"Customer Success")</f>
        <v>126007.45999999999</v>
      </c>
      <c r="AK9" s="8">
        <f>SUMIFS(Data_Expenses!$D:$D,Data_Expenses!$A:$A,AK$4,Data_Expenses!$B:$B,"Customer Success")</f>
        <v>131629.97</v>
      </c>
      <c r="AL9" s="8">
        <f>SUM(B9:AK9)</f>
        <v>4025610.98</v>
      </c>
    </row>
    <row r="10" spans="1:38" x14ac:dyDescent="0.2">
      <c r="A10" s="2" t="s">
        <v>36</v>
      </c>
      <c r="B10" s="8">
        <f>SUMIFS(Data_Expenses!$D:$D,Data_Expenses!$A:$A,B$4,Data_Expenses!$B:$B,"G&amp;A")</f>
        <v>106399.24</v>
      </c>
      <c r="C10" s="8">
        <f>SUMIFS(Data_Expenses!$D:$D,Data_Expenses!$A:$A,C$4,Data_Expenses!$B:$B,"G&amp;A")</f>
        <v>107998.98999999999</v>
      </c>
      <c r="D10" s="8">
        <f>SUMIFS(Data_Expenses!$D:$D,Data_Expenses!$A:$A,D$4,Data_Expenses!$B:$B,"G&amp;A")</f>
        <v>107358.14</v>
      </c>
      <c r="E10" s="8">
        <f>SUMIFS(Data_Expenses!$D:$D,Data_Expenses!$A:$A,E$4,Data_Expenses!$B:$B,"G&amp;A")</f>
        <v>104614.46000000002</v>
      </c>
      <c r="F10" s="8">
        <f>SUMIFS(Data_Expenses!$D:$D,Data_Expenses!$A:$A,F$4,Data_Expenses!$B:$B,"G&amp;A")</f>
        <v>105681.87000000001</v>
      </c>
      <c r="G10" s="8">
        <f>SUMIFS(Data_Expenses!$D:$D,Data_Expenses!$A:$A,G$4,Data_Expenses!$B:$B,"G&amp;A")</f>
        <v>116228.8</v>
      </c>
      <c r="H10" s="8">
        <f>SUMIFS(Data_Expenses!$D:$D,Data_Expenses!$A:$A,H$4,Data_Expenses!$B:$B,"G&amp;A")</f>
        <v>115469.37</v>
      </c>
      <c r="I10" s="8">
        <f>SUMIFS(Data_Expenses!$D:$D,Data_Expenses!$A:$A,I$4,Data_Expenses!$B:$B,"G&amp;A")</f>
        <v>117666.12</v>
      </c>
      <c r="J10" s="8">
        <f>SUMIFS(Data_Expenses!$D:$D,Data_Expenses!$A:$A,J$4,Data_Expenses!$B:$B,"G&amp;A")</f>
        <v>109767.34</v>
      </c>
      <c r="K10" s="8">
        <f>SUMIFS(Data_Expenses!$D:$D,Data_Expenses!$A:$A,K$4,Data_Expenses!$B:$B,"G&amp;A")</f>
        <v>127674.54000000001</v>
      </c>
      <c r="L10" s="8">
        <f>SUMIFS(Data_Expenses!$D:$D,Data_Expenses!$A:$A,L$4,Data_Expenses!$B:$B,"G&amp;A")</f>
        <v>118088.84</v>
      </c>
      <c r="M10" s="8">
        <f>SUMIFS(Data_Expenses!$D:$D,Data_Expenses!$A:$A,M$4,Data_Expenses!$B:$B,"G&amp;A")</f>
        <v>118629.75999999998</v>
      </c>
      <c r="N10" s="8">
        <f>SUMIFS(Data_Expenses!$D:$D,Data_Expenses!$A:$A,N$4,Data_Expenses!$B:$B,"G&amp;A")</f>
        <v>127461.94</v>
      </c>
      <c r="O10" s="8">
        <f>SUMIFS(Data_Expenses!$D:$D,Data_Expenses!$A:$A,O$4,Data_Expenses!$B:$B,"G&amp;A")</f>
        <v>130134.93999999999</v>
      </c>
      <c r="P10" s="8">
        <f>SUMIFS(Data_Expenses!$D:$D,Data_Expenses!$A:$A,P$4,Data_Expenses!$B:$B,"G&amp;A")</f>
        <v>127124.19</v>
      </c>
      <c r="Q10" s="8">
        <f>SUMIFS(Data_Expenses!$D:$D,Data_Expenses!$A:$A,Q$4,Data_Expenses!$B:$B,"G&amp;A")</f>
        <v>134067.72</v>
      </c>
      <c r="R10" s="8">
        <f>SUMIFS(Data_Expenses!$D:$D,Data_Expenses!$A:$A,R$4,Data_Expenses!$B:$B,"G&amp;A")</f>
        <v>132428.97</v>
      </c>
      <c r="S10" s="8">
        <f>SUMIFS(Data_Expenses!$D:$D,Data_Expenses!$A:$A,S$4,Data_Expenses!$B:$B,"G&amp;A")</f>
        <v>127345.29000000001</v>
      </c>
      <c r="T10" s="8">
        <f>SUMIFS(Data_Expenses!$D:$D,Data_Expenses!$A:$A,T$4,Data_Expenses!$B:$B,"G&amp;A")</f>
        <v>128196.86</v>
      </c>
      <c r="U10" s="8">
        <f>SUMIFS(Data_Expenses!$D:$D,Data_Expenses!$A:$A,U$4,Data_Expenses!$B:$B,"G&amp;A")</f>
        <v>132993.93</v>
      </c>
      <c r="V10" s="8">
        <f>SUMIFS(Data_Expenses!$D:$D,Data_Expenses!$A:$A,V$4,Data_Expenses!$B:$B,"G&amp;A")</f>
        <v>130050.57</v>
      </c>
      <c r="W10" s="8">
        <f>SUMIFS(Data_Expenses!$D:$D,Data_Expenses!$A:$A,W$4,Data_Expenses!$B:$B,"G&amp;A")</f>
        <v>128492.92</v>
      </c>
      <c r="X10" s="8">
        <f>SUMIFS(Data_Expenses!$D:$D,Data_Expenses!$A:$A,X$4,Data_Expenses!$B:$B,"G&amp;A")</f>
        <v>137791.35999999999</v>
      </c>
      <c r="Y10" s="8">
        <f>SUMIFS(Data_Expenses!$D:$D,Data_Expenses!$A:$A,Y$4,Data_Expenses!$B:$B,"G&amp;A")</f>
        <v>136699.54</v>
      </c>
      <c r="Z10" s="8">
        <f>SUMIFS(Data_Expenses!$D:$D,Data_Expenses!$A:$A,Z$4,Data_Expenses!$B:$B,"G&amp;A")</f>
        <v>130151.7</v>
      </c>
      <c r="AA10" s="8">
        <f>SUMIFS(Data_Expenses!$D:$D,Data_Expenses!$A:$A,AA$4,Data_Expenses!$B:$B,"G&amp;A")</f>
        <v>139620.51</v>
      </c>
      <c r="AB10" s="8">
        <f>SUMIFS(Data_Expenses!$D:$D,Data_Expenses!$A:$A,AB$4,Data_Expenses!$B:$B,"G&amp;A")</f>
        <v>134360.47</v>
      </c>
      <c r="AC10" s="8">
        <f>SUMIFS(Data_Expenses!$D:$D,Data_Expenses!$A:$A,AC$4,Data_Expenses!$B:$B,"G&amp;A")</f>
        <v>144219.78</v>
      </c>
      <c r="AD10" s="8">
        <f>SUMIFS(Data_Expenses!$D:$D,Data_Expenses!$A:$A,AD$4,Data_Expenses!$B:$B,"G&amp;A")</f>
        <v>150550.35</v>
      </c>
      <c r="AE10" s="8">
        <f>SUMIFS(Data_Expenses!$D:$D,Data_Expenses!$A:$A,AE$4,Data_Expenses!$B:$B,"G&amp;A")</f>
        <v>137848.88</v>
      </c>
      <c r="AF10" s="8">
        <f>SUMIFS(Data_Expenses!$D:$D,Data_Expenses!$A:$A,AF$4,Data_Expenses!$B:$B,"G&amp;A")</f>
        <v>135905.76</v>
      </c>
      <c r="AG10" s="8">
        <f>SUMIFS(Data_Expenses!$D:$D,Data_Expenses!$A:$A,AG$4,Data_Expenses!$B:$B,"G&amp;A")</f>
        <v>146706.91999999998</v>
      </c>
      <c r="AH10" s="8">
        <f>SUMIFS(Data_Expenses!$D:$D,Data_Expenses!$A:$A,AH$4,Data_Expenses!$B:$B,"G&amp;A")</f>
        <v>151758.91999999998</v>
      </c>
      <c r="AI10" s="8">
        <f>SUMIFS(Data_Expenses!$D:$D,Data_Expenses!$A:$A,AI$4,Data_Expenses!$B:$B,"G&amp;A")</f>
        <v>154319.17000000001</v>
      </c>
      <c r="AJ10" s="8">
        <f>SUMIFS(Data_Expenses!$D:$D,Data_Expenses!$A:$A,AJ$4,Data_Expenses!$B:$B,"G&amp;A")</f>
        <v>146361.88</v>
      </c>
      <c r="AK10" s="8">
        <f>SUMIFS(Data_Expenses!$D:$D,Data_Expenses!$A:$A,AK$4,Data_Expenses!$B:$B,"G&amp;A")</f>
        <v>145201.96</v>
      </c>
      <c r="AL10" s="8">
        <f>SUM(B10:AK10)</f>
        <v>4645372</v>
      </c>
    </row>
    <row r="11" spans="1:38" ht="15" x14ac:dyDescent="0.25">
      <c r="A11" s="9" t="s">
        <v>37</v>
      </c>
      <c r="B11" s="10">
        <f>SUM(B7:B10)</f>
        <v>615312.23</v>
      </c>
      <c r="C11" s="10">
        <f>SUM(C7:C10)</f>
        <v>595002.79</v>
      </c>
      <c r="D11" s="10">
        <f>SUM(D7:D10)</f>
        <v>611004.48</v>
      </c>
      <c r="E11" s="10">
        <f>SUM(E7:E10)</f>
        <v>614260.32000000007</v>
      </c>
      <c r="F11" s="10">
        <f>SUM(F7:F10)</f>
        <v>617302.18000000005</v>
      </c>
      <c r="G11" s="10">
        <f>SUM(G7:G10)</f>
        <v>622460.44000000006</v>
      </c>
      <c r="H11" s="10">
        <f>SUM(H7:H10)</f>
        <v>624999.94999999995</v>
      </c>
      <c r="I11" s="10">
        <f>SUM(I7:I10)</f>
        <v>642301.65</v>
      </c>
      <c r="J11" s="10">
        <f>SUM(J7:J10)</f>
        <v>659260.31000000006</v>
      </c>
      <c r="K11" s="10">
        <f>SUM(K7:K10)</f>
        <v>647864.07999999996</v>
      </c>
      <c r="L11" s="10">
        <f>SUM(L7:L10)</f>
        <v>673772.66999999993</v>
      </c>
      <c r="M11" s="10">
        <f>SUM(M7:M10)</f>
        <v>665069.3600000001</v>
      </c>
      <c r="N11" s="10">
        <f>SUM(N7:N10)</f>
        <v>681678.23</v>
      </c>
      <c r="O11" s="10">
        <f>SUM(O7:O10)</f>
        <v>696071.12</v>
      </c>
      <c r="P11" s="10">
        <f>SUM(P7:P10)</f>
        <v>684703.69</v>
      </c>
      <c r="Q11" s="10">
        <f>SUM(Q7:Q10)</f>
        <v>699944.83999999985</v>
      </c>
      <c r="R11" s="10">
        <f>SUM(R7:R10)</f>
        <v>686681.41999999993</v>
      </c>
      <c r="S11" s="10">
        <f>SUM(S7:S10)</f>
        <v>724134.1100000001</v>
      </c>
      <c r="T11" s="10">
        <f>SUM(T7:T10)</f>
        <v>735317.98</v>
      </c>
      <c r="U11" s="10">
        <f>SUM(U7:U10)</f>
        <v>710673.8899999999</v>
      </c>
      <c r="V11" s="10">
        <f>SUM(V7:V10)</f>
        <v>743936.59000000008</v>
      </c>
      <c r="W11" s="10">
        <f>SUM(W7:W10)</f>
        <v>735061.95</v>
      </c>
      <c r="X11" s="10">
        <f>SUM(X7:X10)</f>
        <v>755270.38</v>
      </c>
      <c r="Y11" s="10">
        <f>SUM(Y7:Y10)</f>
        <v>750823.75</v>
      </c>
      <c r="Z11" s="10">
        <f>SUM(Z7:Z10)</f>
        <v>723365.07999999984</v>
      </c>
      <c r="AA11" s="10">
        <f>SUM(AA7:AA10)</f>
        <v>738939.73</v>
      </c>
      <c r="AB11" s="10">
        <f>SUM(AB7:AB10)</f>
        <v>749301.1</v>
      </c>
      <c r="AC11" s="10">
        <f>SUM(AC7:AC10)</f>
        <v>800574.21000000008</v>
      </c>
      <c r="AD11" s="10">
        <f>SUM(AD7:AD10)</f>
        <v>783021.8899999999</v>
      </c>
      <c r="AE11" s="10">
        <f>SUM(AE7:AE10)</f>
        <v>779255.46</v>
      </c>
      <c r="AF11" s="10">
        <f>SUM(AF7:AF10)</f>
        <v>787320.16</v>
      </c>
      <c r="AG11" s="10">
        <f>SUM(AG7:AG10)</f>
        <v>841957.21</v>
      </c>
      <c r="AH11" s="10">
        <f>SUM(AH7:AH10)</f>
        <v>825706.47</v>
      </c>
      <c r="AI11" s="10">
        <f>SUM(AI7:AI10)</f>
        <v>824262.89</v>
      </c>
      <c r="AJ11" s="10">
        <f>SUM(AJ7:AJ10)</f>
        <v>820635.16999999993</v>
      </c>
      <c r="AK11" s="10">
        <f>SUM(AK7:AK10)</f>
        <v>837457.7699999999</v>
      </c>
      <c r="AL11" s="10">
        <f>SUM(B11:AK11)</f>
        <v>25704705.550000001</v>
      </c>
    </row>
    <row r="13" spans="1:38" ht="15" x14ac:dyDescent="0.25">
      <c r="A13" s="11" t="s">
        <v>38</v>
      </c>
      <c r="B13" s="12">
        <f>B5-B11</f>
        <v>205338.5199999999</v>
      </c>
      <c r="C13" s="12">
        <f>C5-C11</f>
        <v>320121.4099999998</v>
      </c>
      <c r="D13" s="12">
        <f>D5-D11</f>
        <v>330471.57999999996</v>
      </c>
      <c r="E13" s="12">
        <f>E5-E11</f>
        <v>316207.35999999999</v>
      </c>
      <c r="F13" s="12">
        <f>F5-F11</f>
        <v>343296.15999999992</v>
      </c>
      <c r="G13" s="12">
        <f>G5-G11</f>
        <v>463694.22999999986</v>
      </c>
      <c r="H13" s="12">
        <f>H5-H11</f>
        <v>286653.31000000006</v>
      </c>
      <c r="I13" s="12">
        <f>I5-I11</f>
        <v>334550.7100000002</v>
      </c>
      <c r="J13" s="12">
        <f>J5-J11</f>
        <v>362011.22</v>
      </c>
      <c r="K13" s="12">
        <f>K5-K11</f>
        <v>331108.38</v>
      </c>
      <c r="L13" s="12">
        <f>L5-L11</f>
        <v>317374.59000000008</v>
      </c>
      <c r="M13" s="12">
        <f>M5-M11</f>
        <v>339670</v>
      </c>
      <c r="N13" s="12">
        <f>N5-N11</f>
        <v>285727.27</v>
      </c>
      <c r="O13" s="12">
        <f>O5-O11</f>
        <v>369440.31000000017</v>
      </c>
      <c r="P13" s="12">
        <f>P5-P11</f>
        <v>346240.99000000011</v>
      </c>
      <c r="Q13" s="12">
        <f>Q5-Q11</f>
        <v>365944.74000000022</v>
      </c>
      <c r="R13" s="12">
        <f>R5-R11</f>
        <v>398322.69999999995</v>
      </c>
      <c r="S13" s="12">
        <f>S5-S11</f>
        <v>540297.81000000006</v>
      </c>
      <c r="T13" s="12">
        <f>T5-T11</f>
        <v>279355.27000000014</v>
      </c>
      <c r="U13" s="12">
        <f>U5-U11</f>
        <v>399654.51</v>
      </c>
      <c r="V13" s="12">
        <f>V5-V11</f>
        <v>447352.68999999994</v>
      </c>
      <c r="W13" s="12">
        <f>W5-W11</f>
        <v>410843.59000000008</v>
      </c>
      <c r="X13" s="12">
        <f>X5-X11</f>
        <v>456498.61000000022</v>
      </c>
      <c r="Y13" s="12">
        <f>Y5-Y11</f>
        <v>424382.54000000004</v>
      </c>
      <c r="Z13" s="12">
        <f>Z5-Z11</f>
        <v>377551.49000000046</v>
      </c>
      <c r="AA13" s="12">
        <f>AA5-AA11</f>
        <v>473888.18000000017</v>
      </c>
      <c r="AB13" s="12">
        <f>AB5-AB11</f>
        <v>454230.31000000017</v>
      </c>
      <c r="AC13" s="12">
        <f>AC5-AC11</f>
        <v>438287.66999999981</v>
      </c>
      <c r="AD13" s="12">
        <f>AD5-AD11</f>
        <v>504813.88000000012</v>
      </c>
      <c r="AE13" s="12">
        <f>AE5-AE11</f>
        <v>673599.03</v>
      </c>
      <c r="AF13" s="12">
        <f>AF5-AF11</f>
        <v>395813.50999999989</v>
      </c>
      <c r="AG13" s="12">
        <f>AG5-AG11</f>
        <v>410612.74999999977</v>
      </c>
      <c r="AH13" s="12">
        <f>AH5-AH11</f>
        <v>514220.67999999993</v>
      </c>
      <c r="AI13" s="12">
        <f>AI5-AI11</f>
        <v>452858.21000000008</v>
      </c>
      <c r="AJ13" s="12">
        <f>AJ5-AJ11</f>
        <v>527429.64999999967</v>
      </c>
      <c r="AK13" s="12">
        <f>AK5-AK11</f>
        <v>554262.23000000033</v>
      </c>
      <c r="AL13" s="12">
        <f>SUM(B13:AK13)</f>
        <v>14452126.090000002</v>
      </c>
    </row>
    <row r="14" spans="1:38" x14ac:dyDescent="0.2">
      <c r="A14" s="2" t="s">
        <v>39</v>
      </c>
      <c r="B14" s="13">
        <f>IF(B5=0,"-",B13/B5)</f>
        <v>0.25021425984196072</v>
      </c>
      <c r="C14" s="13">
        <f>IF(C5=0,"-",C13/C5)</f>
        <v>0.34981198180531109</v>
      </c>
      <c r="D14" s="13">
        <f>IF(D5=0,"-",D13/D5)</f>
        <v>0.35101432106515801</v>
      </c>
      <c r="E14" s="13">
        <f>IF(E5=0,"-",E13/E5)</f>
        <v>0.33983701615514467</v>
      </c>
      <c r="F14" s="13">
        <f>IF(F5=0,"-",F13/F5)</f>
        <v>0.35737742374195641</v>
      </c>
      <c r="G14" s="13">
        <f>IF(G5=0,"-",G13/G5)</f>
        <v>0.42691362731976273</v>
      </c>
      <c r="H14" s="13">
        <f>IF(H5=0,"-",H13/H5)</f>
        <v>0.31443238627809006</v>
      </c>
      <c r="I14" s="13">
        <f>IF(I5=0,"-",I13/I5)</f>
        <v>0.34247827378950091</v>
      </c>
      <c r="J14" s="13">
        <f>IF(J5=0,"-",J13/J5)</f>
        <v>0.3544710778337275</v>
      </c>
      <c r="K14" s="13">
        <f>IF(K5=0,"-",K13/K5)</f>
        <v>0.33822032133569929</v>
      </c>
      <c r="L14" s="13">
        <f>IF(L5=0,"-",L13/L5)</f>
        <v>0.32020931985424655</v>
      </c>
      <c r="M14" s="13">
        <f>IF(M5=0,"-",M13/M5)</f>
        <v>0.3380677751093577</v>
      </c>
      <c r="N14" s="13">
        <f>IF(N5=0,"-",N13/N5)</f>
        <v>0.29535419221825804</v>
      </c>
      <c r="O14" s="13">
        <f>IF(O5=0,"-",O13/O5)</f>
        <v>0.34672580659223912</v>
      </c>
      <c r="P14" s="13">
        <f>IF(P5=0,"-",P13/P5)</f>
        <v>0.33584827267356393</v>
      </c>
      <c r="Q14" s="13">
        <f>IF(Q5=0,"-",Q13/Q5)</f>
        <v>0.34332331121953569</v>
      </c>
      <c r="R14" s="13">
        <f>IF(R5=0,"-",R13/R5)</f>
        <v>0.36711630182565574</v>
      </c>
      <c r="S14" s="13">
        <f>IF(S5=0,"-",S13/S5)</f>
        <v>0.42730478521927856</v>
      </c>
      <c r="T14" s="13">
        <f>IF(T5=0,"-",T13/T5)</f>
        <v>0.27531549688532747</v>
      </c>
      <c r="U14" s="13">
        <f>IF(U5=0,"-",U13/U5)</f>
        <v>0.35994261697710339</v>
      </c>
      <c r="V14" s="13">
        <f>IF(V5=0,"-",V13/V5)</f>
        <v>0.37551978139180431</v>
      </c>
      <c r="W14" s="13">
        <f>IF(W5=0,"-",W13/W5)</f>
        <v>0.35853181231674652</v>
      </c>
      <c r="X14" s="13">
        <f>IF(X5=0,"-",X13/X5)</f>
        <v>0.3767208220108027</v>
      </c>
      <c r="Y14" s="13">
        <f>IF(Y5=0,"-",Y13/Y5)</f>
        <v>0.36111323059715755</v>
      </c>
      <c r="Z14" s="13">
        <f>IF(Z5=0,"-",Z13/Z5)</f>
        <v>0.34294287168372839</v>
      </c>
      <c r="AA14" s="13">
        <f>IF(AA5=0,"-",AA13/AA5)</f>
        <v>0.39072994288200386</v>
      </c>
      <c r="AB14" s="13">
        <f>IF(AB5=0,"-",AB13/AB5)</f>
        <v>0.37741458696121616</v>
      </c>
      <c r="AC14" s="13">
        <f>IF(AC5=0,"-",AC13/AC5)</f>
        <v>0.35378251367295266</v>
      </c>
      <c r="AD14" s="13">
        <f>IF(AD5=0,"-",AD13/AD5)</f>
        <v>0.39198622352289542</v>
      </c>
      <c r="AE14" s="13">
        <f>IF(AE5=0,"-",AE13/AE5)</f>
        <v>0.46363833036025515</v>
      </c>
      <c r="AF14" s="13">
        <f>IF(AF5=0,"-",AF13/AF5)</f>
        <v>0.33454673807060187</v>
      </c>
      <c r="AG14" s="13">
        <f>IF(AG5=0,"-",AG13/AG5)</f>
        <v>0.32781622034109764</v>
      </c>
      <c r="AH14" s="13">
        <f>IF(AH5=0,"-",AH13/AH5)</f>
        <v>0.38376763990490076</v>
      </c>
      <c r="AI14" s="13">
        <f>IF(AI5=0,"-",AI13/AI5)</f>
        <v>0.3545930060978556</v>
      </c>
      <c r="AJ14" s="13">
        <f>IF(AJ5=0,"-",AJ13/AJ5)</f>
        <v>0.39124947270710603</v>
      </c>
      <c r="AK14" s="13">
        <f>IF(AK5=0,"-",AK13/AK5)</f>
        <v>0.39825699853418806</v>
      </c>
      <c r="AL14" s="13">
        <f>IF(AL5=0,"-",AL13/AL5)</f>
        <v>0.35989209058028176</v>
      </c>
    </row>
    <row r="16" spans="1:38" x14ac:dyDescent="0.2">
      <c r="A16" s="14" t="s">
        <v>40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D5973C-1727-468E-BB18-7DFBA4F277E4}">
  <dimension ref="A1:AL17"/>
  <sheetViews>
    <sheetView workbookViewId="0"/>
  </sheetViews>
  <sheetFormatPr defaultRowHeight="14.25" x14ac:dyDescent="0.2"/>
  <cols>
    <col min="1" max="1" width="26.7109375" style="2" customWidth="1"/>
    <col min="2" max="6" width="9.5703125" style="2" bestFit="1" customWidth="1"/>
    <col min="7" max="7" width="11.28515625" style="2" bestFit="1" customWidth="1"/>
    <col min="8" max="9" width="9.5703125" style="2" bestFit="1" customWidth="1"/>
    <col min="10" max="10" width="11.28515625" style="2" bestFit="1" customWidth="1"/>
    <col min="11" max="12" width="9.5703125" style="2" bestFit="1" customWidth="1"/>
    <col min="13" max="13" width="11.28515625" style="2" bestFit="1" customWidth="1"/>
    <col min="14" max="14" width="9.5703125" style="2" bestFit="1" customWidth="1"/>
    <col min="15" max="37" width="11.28515625" style="2" bestFit="1" customWidth="1"/>
    <col min="38" max="38" width="12.42578125" style="2" bestFit="1" customWidth="1"/>
    <col min="39" max="16384" width="9.140625" style="2"/>
  </cols>
  <sheetData>
    <row r="1" spans="1:38" ht="18" x14ac:dyDescent="0.25">
      <c r="A1" s="1" t="s">
        <v>41</v>
      </c>
    </row>
    <row r="3" spans="1:38" ht="15" x14ac:dyDescent="0.25">
      <c r="A3" s="4" t="s">
        <v>42</v>
      </c>
    </row>
    <row r="4" spans="1:38" ht="15" x14ac:dyDescent="0.25">
      <c r="A4" s="5" t="s">
        <v>1</v>
      </c>
      <c r="B4" s="6">
        <v>45108</v>
      </c>
      <c r="C4" s="6">
        <v>45139</v>
      </c>
      <c r="D4" s="6">
        <v>45170</v>
      </c>
      <c r="E4" s="6">
        <v>45200</v>
      </c>
      <c r="F4" s="6">
        <v>45231</v>
      </c>
      <c r="G4" s="6">
        <v>45261</v>
      </c>
      <c r="H4" s="6">
        <v>45292</v>
      </c>
      <c r="I4" s="6">
        <v>45323</v>
      </c>
      <c r="J4" s="6">
        <v>45352</v>
      </c>
      <c r="K4" s="6">
        <v>45383</v>
      </c>
      <c r="L4" s="6">
        <v>45413</v>
      </c>
      <c r="M4" s="6">
        <v>45444</v>
      </c>
      <c r="N4" s="6">
        <v>45474</v>
      </c>
      <c r="O4" s="6">
        <v>45505</v>
      </c>
      <c r="P4" s="6">
        <v>45536</v>
      </c>
      <c r="Q4" s="6">
        <v>45566</v>
      </c>
      <c r="R4" s="6">
        <v>45597</v>
      </c>
      <c r="S4" s="6">
        <v>45627</v>
      </c>
      <c r="T4" s="6">
        <v>45658</v>
      </c>
      <c r="U4" s="6">
        <v>45689</v>
      </c>
      <c r="V4" s="6">
        <v>45717</v>
      </c>
      <c r="W4" s="6">
        <v>45748</v>
      </c>
      <c r="X4" s="6">
        <v>45778</v>
      </c>
      <c r="Y4" s="6">
        <v>45809</v>
      </c>
      <c r="Z4" s="6">
        <v>45839</v>
      </c>
      <c r="AA4" s="6">
        <v>45870</v>
      </c>
      <c r="AB4" s="6">
        <v>45901</v>
      </c>
      <c r="AC4" s="6">
        <v>45931</v>
      </c>
      <c r="AD4" s="6">
        <v>45962</v>
      </c>
      <c r="AE4" s="6">
        <v>45992</v>
      </c>
      <c r="AF4" s="6">
        <v>46023</v>
      </c>
      <c r="AG4" s="6">
        <v>46054</v>
      </c>
      <c r="AH4" s="6">
        <v>46082</v>
      </c>
      <c r="AI4" s="6">
        <v>46113</v>
      </c>
      <c r="AJ4" s="6">
        <v>46143</v>
      </c>
      <c r="AK4" s="6">
        <v>46174</v>
      </c>
      <c r="AL4" s="5" t="s">
        <v>43</v>
      </c>
    </row>
    <row r="5" spans="1:38" x14ac:dyDescent="0.2">
      <c r="A5" s="2" t="s">
        <v>4</v>
      </c>
      <c r="B5" s="8">
        <f>SUMIFS(Data_Revenue!$D:$D,Data_Revenue!$A:$A,B$4,Data_Revenue!$B:$B,$A5)</f>
        <v>379005.45999999996</v>
      </c>
      <c r="C5" s="8">
        <f>SUMIFS(Data_Revenue!$D:$D,Data_Revenue!$A:$A,C$4,Data_Revenue!$B:$B,$A5)</f>
        <v>410876.97</v>
      </c>
      <c r="D5" s="8">
        <f>SUMIFS(Data_Revenue!$D:$D,Data_Revenue!$A:$A,D$4,Data_Revenue!$B:$B,$A5)</f>
        <v>440622.08999999997</v>
      </c>
      <c r="E5" s="8">
        <f>SUMIFS(Data_Revenue!$D:$D,Data_Revenue!$A:$A,E$4,Data_Revenue!$B:$B,$A5)</f>
        <v>435205.08</v>
      </c>
      <c r="F5" s="8">
        <f>SUMIFS(Data_Revenue!$D:$D,Data_Revenue!$A:$A,F$4,Data_Revenue!$B:$B,$A5)</f>
        <v>457054.57</v>
      </c>
      <c r="G5" s="8">
        <f>SUMIFS(Data_Revenue!$D:$D,Data_Revenue!$A:$A,G$4,Data_Revenue!$B:$B,$A5)</f>
        <v>517454.46</v>
      </c>
      <c r="H5" s="8">
        <f>SUMIFS(Data_Revenue!$D:$D,Data_Revenue!$A:$A,H$4,Data_Revenue!$B:$B,$A5)</f>
        <v>453464.03</v>
      </c>
      <c r="I5" s="8">
        <f>SUMIFS(Data_Revenue!$D:$D,Data_Revenue!$A:$A,I$4,Data_Revenue!$B:$B,$A5)</f>
        <v>460410.89</v>
      </c>
      <c r="J5" s="8">
        <f>SUMIFS(Data_Revenue!$D:$D,Data_Revenue!$A:$A,J$4,Data_Revenue!$B:$B,$A5)</f>
        <v>484405.18000000005</v>
      </c>
      <c r="K5" s="8">
        <f>SUMIFS(Data_Revenue!$D:$D,Data_Revenue!$A:$A,K$4,Data_Revenue!$B:$B,$A5)</f>
        <v>459628.44</v>
      </c>
      <c r="L5" s="8">
        <f>SUMIFS(Data_Revenue!$D:$D,Data_Revenue!$A:$A,L$4,Data_Revenue!$B:$B,$A5)</f>
        <v>449377.78</v>
      </c>
      <c r="M5" s="8">
        <f>SUMIFS(Data_Revenue!$D:$D,Data_Revenue!$A:$A,M$4,Data_Revenue!$B:$B,$A5)</f>
        <v>450128.31000000006</v>
      </c>
      <c r="N5" s="8">
        <f>SUMIFS(Data_Revenue!$D:$D,Data_Revenue!$A:$A,N$4,Data_Revenue!$B:$B,$A5)</f>
        <v>443152.37</v>
      </c>
      <c r="O5" s="8">
        <f>SUMIFS(Data_Revenue!$D:$D,Data_Revenue!$A:$A,O$4,Data_Revenue!$B:$B,$A5)</f>
        <v>493239.22000000003</v>
      </c>
      <c r="P5" s="8">
        <f>SUMIFS(Data_Revenue!$D:$D,Data_Revenue!$A:$A,P$4,Data_Revenue!$B:$B,$A5)</f>
        <v>473581.85</v>
      </c>
      <c r="Q5" s="8">
        <f>SUMIFS(Data_Revenue!$D:$D,Data_Revenue!$A:$A,Q$4,Data_Revenue!$B:$B,$A5)</f>
        <v>504606.93</v>
      </c>
      <c r="R5" s="8">
        <f>SUMIFS(Data_Revenue!$D:$D,Data_Revenue!$A:$A,R$4,Data_Revenue!$B:$B,$A5)</f>
        <v>473676.91000000003</v>
      </c>
      <c r="S5" s="8">
        <f>SUMIFS(Data_Revenue!$D:$D,Data_Revenue!$A:$A,S$4,Data_Revenue!$B:$B,$A5)</f>
        <v>603557.29</v>
      </c>
      <c r="T5" s="8">
        <f>SUMIFS(Data_Revenue!$D:$D,Data_Revenue!$A:$A,T$4,Data_Revenue!$B:$B,$A5)</f>
        <v>463536.73</v>
      </c>
      <c r="U5" s="8">
        <f>SUMIFS(Data_Revenue!$D:$D,Data_Revenue!$A:$A,U$4,Data_Revenue!$B:$B,$A5)</f>
        <v>494354.63999999996</v>
      </c>
      <c r="V5" s="8">
        <f>SUMIFS(Data_Revenue!$D:$D,Data_Revenue!$A:$A,V$4,Data_Revenue!$B:$B,$A5)</f>
        <v>581854.88</v>
      </c>
      <c r="W5" s="8">
        <f>SUMIFS(Data_Revenue!$D:$D,Data_Revenue!$A:$A,W$4,Data_Revenue!$B:$B,$A5)</f>
        <v>524697.06000000006</v>
      </c>
      <c r="X5" s="8">
        <f>SUMIFS(Data_Revenue!$D:$D,Data_Revenue!$A:$A,X$4,Data_Revenue!$B:$B,$A5)</f>
        <v>572646.53</v>
      </c>
      <c r="Y5" s="8">
        <f>SUMIFS(Data_Revenue!$D:$D,Data_Revenue!$A:$A,Y$4,Data_Revenue!$B:$B,$A5)</f>
        <v>531203.19999999995</v>
      </c>
      <c r="Z5" s="8">
        <f>SUMIFS(Data_Revenue!$D:$D,Data_Revenue!$A:$A,Z$4,Data_Revenue!$B:$B,$A5)</f>
        <v>494921.22</v>
      </c>
      <c r="AA5" s="8">
        <f>SUMIFS(Data_Revenue!$D:$D,Data_Revenue!$A:$A,AA$4,Data_Revenue!$B:$B,$A5)</f>
        <v>558733.86</v>
      </c>
      <c r="AB5" s="8">
        <f>SUMIFS(Data_Revenue!$D:$D,Data_Revenue!$A:$A,AB$4,Data_Revenue!$B:$B,$A5)</f>
        <v>554086.42999999993</v>
      </c>
      <c r="AC5" s="8">
        <f>SUMIFS(Data_Revenue!$D:$D,Data_Revenue!$A:$A,AC$4,Data_Revenue!$B:$B,$A5)</f>
        <v>561655.24</v>
      </c>
      <c r="AD5" s="8">
        <f>SUMIFS(Data_Revenue!$D:$D,Data_Revenue!$A:$A,AD$4,Data_Revenue!$B:$B,$A5)</f>
        <v>625307.33000000007</v>
      </c>
      <c r="AE5" s="8">
        <f>SUMIFS(Data_Revenue!$D:$D,Data_Revenue!$A:$A,AE$4,Data_Revenue!$B:$B,$A5)</f>
        <v>670967.00999999989</v>
      </c>
      <c r="AF5" s="8">
        <f>SUMIFS(Data_Revenue!$D:$D,Data_Revenue!$A:$A,AF$4,Data_Revenue!$B:$B,$A5)</f>
        <v>531232.15</v>
      </c>
      <c r="AG5" s="8">
        <f>SUMIFS(Data_Revenue!$D:$D,Data_Revenue!$A:$A,AG$4,Data_Revenue!$B:$B,$A5)</f>
        <v>584319.51</v>
      </c>
      <c r="AH5" s="8">
        <f>SUMIFS(Data_Revenue!$D:$D,Data_Revenue!$A:$A,AH$4,Data_Revenue!$B:$B,$A5)</f>
        <v>643340.15</v>
      </c>
      <c r="AI5" s="8">
        <f>SUMIFS(Data_Revenue!$D:$D,Data_Revenue!$A:$A,AI$4,Data_Revenue!$B:$B,$A5)</f>
        <v>566945.4</v>
      </c>
      <c r="AJ5" s="8">
        <f>SUMIFS(Data_Revenue!$D:$D,Data_Revenue!$A:$A,AJ$4,Data_Revenue!$B:$B,$A5)</f>
        <v>628620.94999999995</v>
      </c>
      <c r="AK5" s="8">
        <f>SUMIFS(Data_Revenue!$D:$D,Data_Revenue!$A:$A,AK$4,Data_Revenue!$B:$B,$A5)</f>
        <v>625345.43000000005</v>
      </c>
      <c r="AL5" s="8">
        <f>SUM(B5:AK5)</f>
        <v>18603215.550000001</v>
      </c>
    </row>
    <row r="6" spans="1:38" x14ac:dyDescent="0.2">
      <c r="A6" s="2" t="s">
        <v>9</v>
      </c>
      <c r="B6" s="8">
        <f>SUMIFS(Data_Revenue!$D:$D,Data_Revenue!$A:$A,B$4,Data_Revenue!$B:$B,$A6)</f>
        <v>249701.07</v>
      </c>
      <c r="C6" s="8">
        <f>SUMIFS(Data_Revenue!$D:$D,Data_Revenue!$A:$A,C$4,Data_Revenue!$B:$B,$A6)</f>
        <v>272555.31</v>
      </c>
      <c r="D6" s="8">
        <f>SUMIFS(Data_Revenue!$D:$D,Data_Revenue!$A:$A,D$4,Data_Revenue!$B:$B,$A6)</f>
        <v>283332.05</v>
      </c>
      <c r="E6" s="8">
        <f>SUMIFS(Data_Revenue!$D:$D,Data_Revenue!$A:$A,E$4,Data_Revenue!$B:$B,$A6)</f>
        <v>268973.95</v>
      </c>
      <c r="F6" s="8">
        <f>SUMIFS(Data_Revenue!$D:$D,Data_Revenue!$A:$A,F$4,Data_Revenue!$B:$B,$A6)</f>
        <v>263084.43</v>
      </c>
      <c r="G6" s="8">
        <f>SUMIFS(Data_Revenue!$D:$D,Data_Revenue!$A:$A,G$4,Data_Revenue!$B:$B,$A6)</f>
        <v>314642.59000000003</v>
      </c>
      <c r="H6" s="8">
        <f>SUMIFS(Data_Revenue!$D:$D,Data_Revenue!$A:$A,H$4,Data_Revenue!$B:$B,$A6)</f>
        <v>245009.38000000003</v>
      </c>
      <c r="I6" s="8">
        <f>SUMIFS(Data_Revenue!$D:$D,Data_Revenue!$A:$A,I$4,Data_Revenue!$B:$B,$A6)</f>
        <v>275761.32999999996</v>
      </c>
      <c r="J6" s="8">
        <f>SUMIFS(Data_Revenue!$D:$D,Data_Revenue!$A:$A,J$4,Data_Revenue!$B:$B,$A6)</f>
        <v>302079.82</v>
      </c>
      <c r="K6" s="8">
        <f>SUMIFS(Data_Revenue!$D:$D,Data_Revenue!$A:$A,K$4,Data_Revenue!$B:$B,$A6)</f>
        <v>281632.38</v>
      </c>
      <c r="L6" s="8">
        <f>SUMIFS(Data_Revenue!$D:$D,Data_Revenue!$A:$A,L$4,Data_Revenue!$B:$B,$A6)</f>
        <v>299237.08999999997</v>
      </c>
      <c r="M6" s="8">
        <f>SUMIFS(Data_Revenue!$D:$D,Data_Revenue!$A:$A,M$4,Data_Revenue!$B:$B,$A6)</f>
        <v>310196.27999999997</v>
      </c>
      <c r="N6" s="8">
        <f>SUMIFS(Data_Revenue!$D:$D,Data_Revenue!$A:$A,N$4,Data_Revenue!$B:$B,$A6)</f>
        <v>279078.09000000003</v>
      </c>
      <c r="O6" s="8">
        <f>SUMIFS(Data_Revenue!$D:$D,Data_Revenue!$A:$A,O$4,Data_Revenue!$B:$B,$A6)</f>
        <v>309296.09000000003</v>
      </c>
      <c r="P6" s="8">
        <f>SUMIFS(Data_Revenue!$D:$D,Data_Revenue!$A:$A,P$4,Data_Revenue!$B:$B,$A6)</f>
        <v>293196.78000000003</v>
      </c>
      <c r="Q6" s="8">
        <f>SUMIFS(Data_Revenue!$D:$D,Data_Revenue!$A:$A,Q$4,Data_Revenue!$B:$B,$A6)</f>
        <v>298328.53000000003</v>
      </c>
      <c r="R6" s="8">
        <f>SUMIFS(Data_Revenue!$D:$D,Data_Revenue!$A:$A,R$4,Data_Revenue!$B:$B,$A6)</f>
        <v>332160.31</v>
      </c>
      <c r="S6" s="8">
        <f>SUMIFS(Data_Revenue!$D:$D,Data_Revenue!$A:$A,S$4,Data_Revenue!$B:$B,$A6)</f>
        <v>346077.62</v>
      </c>
      <c r="T6" s="8">
        <f>SUMIFS(Data_Revenue!$D:$D,Data_Revenue!$A:$A,T$4,Data_Revenue!$B:$B,$A6)</f>
        <v>301411.23</v>
      </c>
      <c r="U6" s="8">
        <f>SUMIFS(Data_Revenue!$D:$D,Data_Revenue!$A:$A,U$4,Data_Revenue!$B:$B,$A6)</f>
        <v>346948.57999999996</v>
      </c>
      <c r="V6" s="8">
        <f>SUMIFS(Data_Revenue!$D:$D,Data_Revenue!$A:$A,V$4,Data_Revenue!$B:$B,$A6)</f>
        <v>314515.74</v>
      </c>
      <c r="W6" s="8">
        <f>SUMIFS(Data_Revenue!$D:$D,Data_Revenue!$A:$A,W$4,Data_Revenue!$B:$B,$A6)</f>
        <v>334480.26</v>
      </c>
      <c r="X6" s="8">
        <f>SUMIFS(Data_Revenue!$D:$D,Data_Revenue!$A:$A,X$4,Data_Revenue!$B:$B,$A6)</f>
        <v>349558.06</v>
      </c>
      <c r="Y6" s="8">
        <f>SUMIFS(Data_Revenue!$D:$D,Data_Revenue!$A:$A,Y$4,Data_Revenue!$B:$B,$A6)</f>
        <v>350602.2</v>
      </c>
      <c r="Z6" s="8">
        <f>SUMIFS(Data_Revenue!$D:$D,Data_Revenue!$A:$A,Z$4,Data_Revenue!$B:$B,$A6)</f>
        <v>345213.48</v>
      </c>
      <c r="AA6" s="8">
        <f>SUMIFS(Data_Revenue!$D:$D,Data_Revenue!$A:$A,AA$4,Data_Revenue!$B:$B,$A6)</f>
        <v>353365.42000000004</v>
      </c>
      <c r="AB6" s="8">
        <f>SUMIFS(Data_Revenue!$D:$D,Data_Revenue!$A:$A,AB$4,Data_Revenue!$B:$B,$A6)</f>
        <v>350516.11</v>
      </c>
      <c r="AC6" s="8">
        <f>SUMIFS(Data_Revenue!$D:$D,Data_Revenue!$A:$A,AC$4,Data_Revenue!$B:$B,$A6)</f>
        <v>354949.70999999996</v>
      </c>
      <c r="AD6" s="8">
        <f>SUMIFS(Data_Revenue!$D:$D,Data_Revenue!$A:$A,AD$4,Data_Revenue!$B:$B,$A6)</f>
        <v>355586.01</v>
      </c>
      <c r="AE6" s="8">
        <f>SUMIFS(Data_Revenue!$D:$D,Data_Revenue!$A:$A,AE$4,Data_Revenue!$B:$B,$A6)</f>
        <v>424278.70999999996</v>
      </c>
      <c r="AF6" s="8">
        <f>SUMIFS(Data_Revenue!$D:$D,Data_Revenue!$A:$A,AF$4,Data_Revenue!$B:$B,$A6)</f>
        <v>366561.12</v>
      </c>
      <c r="AG6" s="8">
        <f>SUMIFS(Data_Revenue!$D:$D,Data_Revenue!$A:$A,AG$4,Data_Revenue!$B:$B,$A6)</f>
        <v>373004.51</v>
      </c>
      <c r="AH6" s="8">
        <f>SUMIFS(Data_Revenue!$D:$D,Data_Revenue!$A:$A,AH$4,Data_Revenue!$B:$B,$A6)</f>
        <v>354520.37999999995</v>
      </c>
      <c r="AI6" s="8">
        <f>SUMIFS(Data_Revenue!$D:$D,Data_Revenue!$A:$A,AI$4,Data_Revenue!$B:$B,$A6)</f>
        <v>388689.63</v>
      </c>
      <c r="AJ6" s="8">
        <f>SUMIFS(Data_Revenue!$D:$D,Data_Revenue!$A:$A,AJ$4,Data_Revenue!$B:$B,$A6)</f>
        <v>397041.03</v>
      </c>
      <c r="AK6" s="8">
        <f>SUMIFS(Data_Revenue!$D:$D,Data_Revenue!$A:$A,AK$4,Data_Revenue!$B:$B,$A6)</f>
        <v>417802.99</v>
      </c>
      <c r="AL6" s="8">
        <f>SUM(B6:AK6)</f>
        <v>11703388.27</v>
      </c>
    </row>
    <row r="7" spans="1:38" x14ac:dyDescent="0.2">
      <c r="A7" s="2" t="s">
        <v>10</v>
      </c>
      <c r="B7" s="8">
        <f>SUMIFS(Data_Revenue!$D:$D,Data_Revenue!$A:$A,B$4,Data_Revenue!$B:$B,$A7)</f>
        <v>132083.04</v>
      </c>
      <c r="C7" s="8">
        <f>SUMIFS(Data_Revenue!$D:$D,Data_Revenue!$A:$A,C$4,Data_Revenue!$B:$B,$A7)</f>
        <v>156076.01</v>
      </c>
      <c r="D7" s="8">
        <f>SUMIFS(Data_Revenue!$D:$D,Data_Revenue!$A:$A,D$4,Data_Revenue!$B:$B,$A7)</f>
        <v>152139.56</v>
      </c>
      <c r="E7" s="8">
        <f>SUMIFS(Data_Revenue!$D:$D,Data_Revenue!$A:$A,E$4,Data_Revenue!$B:$B,$A7)</f>
        <v>148092.56</v>
      </c>
      <c r="F7" s="8">
        <f>SUMIFS(Data_Revenue!$D:$D,Data_Revenue!$A:$A,F$4,Data_Revenue!$B:$B,$A7)</f>
        <v>164233.69</v>
      </c>
      <c r="G7" s="8">
        <f>SUMIFS(Data_Revenue!$D:$D,Data_Revenue!$A:$A,G$4,Data_Revenue!$B:$B,$A7)</f>
        <v>167220.59</v>
      </c>
      <c r="H7" s="8">
        <f>SUMIFS(Data_Revenue!$D:$D,Data_Revenue!$A:$A,H$4,Data_Revenue!$B:$B,$A7)</f>
        <v>142374.15999999997</v>
      </c>
      <c r="I7" s="8">
        <f>SUMIFS(Data_Revenue!$D:$D,Data_Revenue!$A:$A,I$4,Data_Revenue!$B:$B,$A7)</f>
        <v>170775.77000000002</v>
      </c>
      <c r="J7" s="8">
        <f>SUMIFS(Data_Revenue!$D:$D,Data_Revenue!$A:$A,J$4,Data_Revenue!$B:$B,$A7)</f>
        <v>157807.57999999999</v>
      </c>
      <c r="K7" s="8">
        <f>SUMIFS(Data_Revenue!$D:$D,Data_Revenue!$A:$A,K$4,Data_Revenue!$B:$B,$A7)</f>
        <v>162394.21000000002</v>
      </c>
      <c r="L7" s="8">
        <f>SUMIFS(Data_Revenue!$D:$D,Data_Revenue!$A:$A,L$4,Data_Revenue!$B:$B,$A7)</f>
        <v>162583.94</v>
      </c>
      <c r="M7" s="8">
        <f>SUMIFS(Data_Revenue!$D:$D,Data_Revenue!$A:$A,M$4,Data_Revenue!$B:$B,$A7)</f>
        <v>168709.28</v>
      </c>
      <c r="N7" s="8">
        <f>SUMIFS(Data_Revenue!$D:$D,Data_Revenue!$A:$A,N$4,Data_Revenue!$B:$B,$A7)</f>
        <v>173078</v>
      </c>
      <c r="O7" s="8">
        <f>SUMIFS(Data_Revenue!$D:$D,Data_Revenue!$A:$A,O$4,Data_Revenue!$B:$B,$A7)</f>
        <v>175255.57</v>
      </c>
      <c r="P7" s="8">
        <f>SUMIFS(Data_Revenue!$D:$D,Data_Revenue!$A:$A,P$4,Data_Revenue!$B:$B,$A7)</f>
        <v>177670.75</v>
      </c>
      <c r="Q7" s="8">
        <f>SUMIFS(Data_Revenue!$D:$D,Data_Revenue!$A:$A,Q$4,Data_Revenue!$B:$B,$A7)</f>
        <v>181630.9</v>
      </c>
      <c r="R7" s="8">
        <f>SUMIFS(Data_Revenue!$D:$D,Data_Revenue!$A:$A,R$4,Data_Revenue!$B:$B,$A7)</f>
        <v>194167.16</v>
      </c>
      <c r="S7" s="8">
        <f>SUMIFS(Data_Revenue!$D:$D,Data_Revenue!$A:$A,S$4,Data_Revenue!$B:$B,$A7)</f>
        <v>214167.00000000003</v>
      </c>
      <c r="T7" s="8">
        <f>SUMIFS(Data_Revenue!$D:$D,Data_Revenue!$A:$A,T$4,Data_Revenue!$B:$B,$A7)</f>
        <v>164350.61000000002</v>
      </c>
      <c r="U7" s="8">
        <f>SUMIFS(Data_Revenue!$D:$D,Data_Revenue!$A:$A,U$4,Data_Revenue!$B:$B,$A7)</f>
        <v>181981.08000000002</v>
      </c>
      <c r="V7" s="8">
        <f>SUMIFS(Data_Revenue!$D:$D,Data_Revenue!$A:$A,V$4,Data_Revenue!$B:$B,$A7)</f>
        <v>202403.77000000002</v>
      </c>
      <c r="W7" s="8">
        <f>SUMIFS(Data_Revenue!$D:$D,Data_Revenue!$A:$A,W$4,Data_Revenue!$B:$B,$A7)</f>
        <v>193919.26</v>
      </c>
      <c r="X7" s="8">
        <f>SUMIFS(Data_Revenue!$D:$D,Data_Revenue!$A:$A,X$4,Data_Revenue!$B:$B,$A7)</f>
        <v>199950.67</v>
      </c>
      <c r="Y7" s="8">
        <f>SUMIFS(Data_Revenue!$D:$D,Data_Revenue!$A:$A,Y$4,Data_Revenue!$B:$B,$A7)</f>
        <v>200348.95</v>
      </c>
      <c r="Z7" s="8">
        <f>SUMIFS(Data_Revenue!$D:$D,Data_Revenue!$A:$A,Z$4,Data_Revenue!$B:$B,$A7)</f>
        <v>175093.88</v>
      </c>
      <c r="AA7" s="8">
        <f>SUMIFS(Data_Revenue!$D:$D,Data_Revenue!$A:$A,AA$4,Data_Revenue!$B:$B,$A7)</f>
        <v>207600.57</v>
      </c>
      <c r="AB7" s="8">
        <f>SUMIFS(Data_Revenue!$D:$D,Data_Revenue!$A:$A,AB$4,Data_Revenue!$B:$B,$A7)</f>
        <v>200599.44</v>
      </c>
      <c r="AC7" s="8">
        <f>SUMIFS(Data_Revenue!$D:$D,Data_Revenue!$A:$A,AC$4,Data_Revenue!$B:$B,$A7)</f>
        <v>219371.05</v>
      </c>
      <c r="AD7" s="8">
        <f>SUMIFS(Data_Revenue!$D:$D,Data_Revenue!$A:$A,AD$4,Data_Revenue!$B:$B,$A7)</f>
        <v>216868.43</v>
      </c>
      <c r="AE7" s="8">
        <f>SUMIFS(Data_Revenue!$D:$D,Data_Revenue!$A:$A,AE$4,Data_Revenue!$B:$B,$A7)</f>
        <v>239321.27</v>
      </c>
      <c r="AF7" s="8">
        <f>SUMIFS(Data_Revenue!$D:$D,Data_Revenue!$A:$A,AF$4,Data_Revenue!$B:$B,$A7)</f>
        <v>196241.36000000002</v>
      </c>
      <c r="AG7" s="8">
        <f>SUMIFS(Data_Revenue!$D:$D,Data_Revenue!$A:$A,AG$4,Data_Revenue!$B:$B,$A7)</f>
        <v>202001.55000000002</v>
      </c>
      <c r="AH7" s="8">
        <f>SUMIFS(Data_Revenue!$D:$D,Data_Revenue!$A:$A,AH$4,Data_Revenue!$B:$B,$A7)</f>
        <v>235306.05</v>
      </c>
      <c r="AI7" s="8">
        <f>SUMIFS(Data_Revenue!$D:$D,Data_Revenue!$A:$A,AI$4,Data_Revenue!$B:$B,$A7)</f>
        <v>213677.15000000002</v>
      </c>
      <c r="AJ7" s="8">
        <f>SUMIFS(Data_Revenue!$D:$D,Data_Revenue!$A:$A,AJ$4,Data_Revenue!$B:$B,$A7)</f>
        <v>219522.19</v>
      </c>
      <c r="AK7" s="8">
        <f>SUMIFS(Data_Revenue!$D:$D,Data_Revenue!$A:$A,AK$4,Data_Revenue!$B:$B,$A7)</f>
        <v>236739.8</v>
      </c>
      <c r="AL7" s="8">
        <f>SUM(B7:AK7)</f>
        <v>6705756.8500000006</v>
      </c>
    </row>
    <row r="8" spans="1:38" x14ac:dyDescent="0.2">
      <c r="A8" s="2" t="s">
        <v>11</v>
      </c>
      <c r="B8" s="8">
        <f>SUMIFS(Data_Revenue!$D:$D,Data_Revenue!$A:$A,B$4,Data_Revenue!$B:$B,$A8)</f>
        <v>59861.179999999993</v>
      </c>
      <c r="C8" s="8">
        <f>SUMIFS(Data_Revenue!$D:$D,Data_Revenue!$A:$A,C$4,Data_Revenue!$B:$B,$A8)</f>
        <v>75615.91</v>
      </c>
      <c r="D8" s="8">
        <f>SUMIFS(Data_Revenue!$D:$D,Data_Revenue!$A:$A,D$4,Data_Revenue!$B:$B,$A8)</f>
        <v>65382.360000000008</v>
      </c>
      <c r="E8" s="8">
        <f>SUMIFS(Data_Revenue!$D:$D,Data_Revenue!$A:$A,E$4,Data_Revenue!$B:$B,$A8)</f>
        <v>78196.090000000011</v>
      </c>
      <c r="F8" s="8">
        <f>SUMIFS(Data_Revenue!$D:$D,Data_Revenue!$A:$A,F$4,Data_Revenue!$B:$B,$A8)</f>
        <v>76225.650000000009</v>
      </c>
      <c r="G8" s="8">
        <f>SUMIFS(Data_Revenue!$D:$D,Data_Revenue!$A:$A,G$4,Data_Revenue!$B:$B,$A8)</f>
        <v>86837.03</v>
      </c>
      <c r="H8" s="8">
        <f>SUMIFS(Data_Revenue!$D:$D,Data_Revenue!$A:$A,H$4,Data_Revenue!$B:$B,$A8)</f>
        <v>70805.69</v>
      </c>
      <c r="I8" s="8">
        <f>SUMIFS(Data_Revenue!$D:$D,Data_Revenue!$A:$A,I$4,Data_Revenue!$B:$B,$A8)</f>
        <v>69904.37</v>
      </c>
      <c r="J8" s="8">
        <f>SUMIFS(Data_Revenue!$D:$D,Data_Revenue!$A:$A,J$4,Data_Revenue!$B:$B,$A8)</f>
        <v>76978.95</v>
      </c>
      <c r="K8" s="8">
        <f>SUMIFS(Data_Revenue!$D:$D,Data_Revenue!$A:$A,K$4,Data_Revenue!$B:$B,$A8)</f>
        <v>75317.430000000008</v>
      </c>
      <c r="L8" s="8">
        <f>SUMIFS(Data_Revenue!$D:$D,Data_Revenue!$A:$A,L$4,Data_Revenue!$B:$B,$A8)</f>
        <v>79948.45</v>
      </c>
      <c r="M8" s="8">
        <f>SUMIFS(Data_Revenue!$D:$D,Data_Revenue!$A:$A,M$4,Data_Revenue!$B:$B,$A8)</f>
        <v>75705.489999999991</v>
      </c>
      <c r="N8" s="8">
        <f>SUMIFS(Data_Revenue!$D:$D,Data_Revenue!$A:$A,N$4,Data_Revenue!$B:$B,$A8)</f>
        <v>72097.040000000008</v>
      </c>
      <c r="O8" s="8">
        <f>SUMIFS(Data_Revenue!$D:$D,Data_Revenue!$A:$A,O$4,Data_Revenue!$B:$B,$A8)</f>
        <v>87720.549999999988</v>
      </c>
      <c r="P8" s="8">
        <f>SUMIFS(Data_Revenue!$D:$D,Data_Revenue!$A:$A,P$4,Data_Revenue!$B:$B,$A8)</f>
        <v>86495.299999999988</v>
      </c>
      <c r="Q8" s="8">
        <f>SUMIFS(Data_Revenue!$D:$D,Data_Revenue!$A:$A,Q$4,Data_Revenue!$B:$B,$A8)</f>
        <v>81323.22</v>
      </c>
      <c r="R8" s="8">
        <f>SUMIFS(Data_Revenue!$D:$D,Data_Revenue!$A:$A,R$4,Data_Revenue!$B:$B,$A8)</f>
        <v>84999.739999999991</v>
      </c>
      <c r="S8" s="8">
        <f>SUMIFS(Data_Revenue!$D:$D,Data_Revenue!$A:$A,S$4,Data_Revenue!$B:$B,$A8)</f>
        <v>100630.01000000001</v>
      </c>
      <c r="T8" s="8">
        <f>SUMIFS(Data_Revenue!$D:$D,Data_Revenue!$A:$A,T$4,Data_Revenue!$B:$B,$A8)</f>
        <v>85374.680000000008</v>
      </c>
      <c r="U8" s="8">
        <f>SUMIFS(Data_Revenue!$D:$D,Data_Revenue!$A:$A,U$4,Data_Revenue!$B:$B,$A8)</f>
        <v>87044.1</v>
      </c>
      <c r="V8" s="8">
        <f>SUMIFS(Data_Revenue!$D:$D,Data_Revenue!$A:$A,V$4,Data_Revenue!$B:$B,$A8)</f>
        <v>92514.890000000014</v>
      </c>
      <c r="W8" s="8">
        <f>SUMIFS(Data_Revenue!$D:$D,Data_Revenue!$A:$A,W$4,Data_Revenue!$B:$B,$A8)</f>
        <v>92808.959999999992</v>
      </c>
      <c r="X8" s="8">
        <f>SUMIFS(Data_Revenue!$D:$D,Data_Revenue!$A:$A,X$4,Data_Revenue!$B:$B,$A8)</f>
        <v>89613.73000000001</v>
      </c>
      <c r="Y8" s="8">
        <f>SUMIFS(Data_Revenue!$D:$D,Data_Revenue!$A:$A,Y$4,Data_Revenue!$B:$B,$A8)</f>
        <v>93051.939999999988</v>
      </c>
      <c r="Z8" s="8">
        <f>SUMIFS(Data_Revenue!$D:$D,Data_Revenue!$A:$A,Z$4,Data_Revenue!$B:$B,$A8)</f>
        <v>85687.99</v>
      </c>
      <c r="AA8" s="8">
        <f>SUMIFS(Data_Revenue!$D:$D,Data_Revenue!$A:$A,AA$4,Data_Revenue!$B:$B,$A8)</f>
        <v>93128.06</v>
      </c>
      <c r="AB8" s="8">
        <f>SUMIFS(Data_Revenue!$D:$D,Data_Revenue!$A:$A,AB$4,Data_Revenue!$B:$B,$A8)</f>
        <v>98329.430000000008</v>
      </c>
      <c r="AC8" s="8">
        <f>SUMIFS(Data_Revenue!$D:$D,Data_Revenue!$A:$A,AC$4,Data_Revenue!$B:$B,$A8)</f>
        <v>102885.88</v>
      </c>
      <c r="AD8" s="8">
        <f>SUMIFS(Data_Revenue!$D:$D,Data_Revenue!$A:$A,AD$4,Data_Revenue!$B:$B,$A8)</f>
        <v>90074</v>
      </c>
      <c r="AE8" s="8">
        <f>SUMIFS(Data_Revenue!$D:$D,Data_Revenue!$A:$A,AE$4,Data_Revenue!$B:$B,$A8)</f>
        <v>118287.5</v>
      </c>
      <c r="AF8" s="8">
        <f>SUMIFS(Data_Revenue!$D:$D,Data_Revenue!$A:$A,AF$4,Data_Revenue!$B:$B,$A8)</f>
        <v>89099.04</v>
      </c>
      <c r="AG8" s="8">
        <f>SUMIFS(Data_Revenue!$D:$D,Data_Revenue!$A:$A,AG$4,Data_Revenue!$B:$B,$A8)</f>
        <v>93244.39</v>
      </c>
      <c r="AH8" s="8">
        <f>SUMIFS(Data_Revenue!$D:$D,Data_Revenue!$A:$A,AH$4,Data_Revenue!$B:$B,$A8)</f>
        <v>106760.56999999999</v>
      </c>
      <c r="AI8" s="8">
        <f>SUMIFS(Data_Revenue!$D:$D,Data_Revenue!$A:$A,AI$4,Data_Revenue!$B:$B,$A8)</f>
        <v>107808.92</v>
      </c>
      <c r="AJ8" s="8">
        <f>SUMIFS(Data_Revenue!$D:$D,Data_Revenue!$A:$A,AJ$4,Data_Revenue!$B:$B,$A8)</f>
        <v>102880.65</v>
      </c>
      <c r="AK8" s="8">
        <f>SUMIFS(Data_Revenue!$D:$D,Data_Revenue!$A:$A,AK$4,Data_Revenue!$B:$B,$A8)</f>
        <v>111831.78</v>
      </c>
      <c r="AL8" s="8">
        <f>SUM(B8:AK8)</f>
        <v>3144470.9699999993</v>
      </c>
    </row>
    <row r="9" spans="1:38" ht="15" x14ac:dyDescent="0.25">
      <c r="A9" s="4" t="s">
        <v>43</v>
      </c>
      <c r="B9" s="7">
        <f>SUM(B5:B8)</f>
        <v>820650.75</v>
      </c>
      <c r="C9" s="7">
        <f>SUM(C5:C8)</f>
        <v>915124.20000000007</v>
      </c>
      <c r="D9" s="7">
        <f>SUM(D5:D8)</f>
        <v>941476.05999999994</v>
      </c>
      <c r="E9" s="7">
        <f>SUM(E5:E8)</f>
        <v>930467.68</v>
      </c>
      <c r="F9" s="7">
        <f>SUM(F5:F8)</f>
        <v>960598.34</v>
      </c>
      <c r="G9" s="7">
        <f>SUM(G5:G8)</f>
        <v>1086154.67</v>
      </c>
      <c r="H9" s="7">
        <f>SUM(H5:H8)</f>
        <v>911653.26</v>
      </c>
      <c r="I9" s="7">
        <f>SUM(I5:I8)</f>
        <v>976852.36</v>
      </c>
      <c r="J9" s="7">
        <f>SUM(J5:J8)</f>
        <v>1021271.5299999999</v>
      </c>
      <c r="K9" s="7">
        <f>SUM(K5:K8)</f>
        <v>978972.46000000008</v>
      </c>
      <c r="L9" s="7">
        <f>SUM(L5:L8)</f>
        <v>991147.26</v>
      </c>
      <c r="M9" s="7">
        <f>SUM(M5:M8)</f>
        <v>1004739.3600000001</v>
      </c>
      <c r="N9" s="7">
        <f>SUM(N5:N8)</f>
        <v>967405.5</v>
      </c>
      <c r="O9" s="7">
        <f>SUM(O5:O8)</f>
        <v>1065511.4300000002</v>
      </c>
      <c r="P9" s="7">
        <f>SUM(P5:P8)</f>
        <v>1030944.6799999999</v>
      </c>
      <c r="Q9" s="7">
        <f>SUM(Q5:Q8)</f>
        <v>1065889.58</v>
      </c>
      <c r="R9" s="7">
        <f>SUM(R5:R8)</f>
        <v>1085004.1200000001</v>
      </c>
      <c r="S9" s="7">
        <f>SUM(S5:S8)</f>
        <v>1264431.9200000002</v>
      </c>
      <c r="T9" s="7">
        <f>SUM(T5:T8)</f>
        <v>1014673.25</v>
      </c>
      <c r="U9" s="7">
        <f>SUM(U5:U8)</f>
        <v>1110328.4000000001</v>
      </c>
      <c r="V9" s="7">
        <f>SUM(V5:V8)</f>
        <v>1191289.2800000003</v>
      </c>
      <c r="W9" s="7">
        <f>SUM(W5:W8)</f>
        <v>1145905.54</v>
      </c>
      <c r="X9" s="7">
        <f>SUM(X5:X8)</f>
        <v>1211768.99</v>
      </c>
      <c r="Y9" s="7">
        <f>SUM(Y5:Y8)</f>
        <v>1175206.2899999998</v>
      </c>
      <c r="Z9" s="7">
        <f>SUM(Z5:Z8)</f>
        <v>1100916.57</v>
      </c>
      <c r="AA9" s="7">
        <f>SUM(AA5:AA8)</f>
        <v>1212827.9100000001</v>
      </c>
      <c r="AB9" s="7">
        <f>SUM(AB5:AB8)</f>
        <v>1203531.4099999999</v>
      </c>
      <c r="AC9" s="7">
        <f>SUM(AC5:AC8)</f>
        <v>1238861.8799999999</v>
      </c>
      <c r="AD9" s="7">
        <f>SUM(AD5:AD8)</f>
        <v>1287835.77</v>
      </c>
      <c r="AE9" s="7">
        <f>SUM(AE5:AE8)</f>
        <v>1452854.4899999998</v>
      </c>
      <c r="AF9" s="7">
        <f>SUM(AF5:AF8)</f>
        <v>1183133.6700000002</v>
      </c>
      <c r="AG9" s="7">
        <f>SUM(AG5:AG8)</f>
        <v>1252569.96</v>
      </c>
      <c r="AH9" s="7">
        <f>SUM(AH5:AH8)</f>
        <v>1339927.1500000001</v>
      </c>
      <c r="AI9" s="7">
        <f>SUM(AI5:AI8)</f>
        <v>1277121.1000000001</v>
      </c>
      <c r="AJ9" s="7">
        <f>SUM(AJ5:AJ8)</f>
        <v>1348064.8199999998</v>
      </c>
      <c r="AK9" s="7">
        <f>SUM(AK5:AK8)</f>
        <v>1391720</v>
      </c>
      <c r="AL9" s="7">
        <f>SUM(AL5:AL8)</f>
        <v>40156831.640000001</v>
      </c>
    </row>
    <row r="11" spans="1:38" ht="15" x14ac:dyDescent="0.25">
      <c r="A11" s="4" t="s">
        <v>44</v>
      </c>
    </row>
    <row r="12" spans="1:38" ht="15" x14ac:dyDescent="0.25">
      <c r="A12" s="5" t="s">
        <v>2</v>
      </c>
      <c r="B12" s="6">
        <v>45108</v>
      </c>
      <c r="C12" s="6">
        <v>45139</v>
      </c>
      <c r="D12" s="6">
        <v>45170</v>
      </c>
      <c r="E12" s="6">
        <v>45200</v>
      </c>
      <c r="F12" s="6">
        <v>45231</v>
      </c>
      <c r="G12" s="6">
        <v>45261</v>
      </c>
      <c r="H12" s="6">
        <v>45292</v>
      </c>
      <c r="I12" s="6">
        <v>45323</v>
      </c>
      <c r="J12" s="6">
        <v>45352</v>
      </c>
      <c r="K12" s="6">
        <v>45383</v>
      </c>
      <c r="L12" s="6">
        <v>45413</v>
      </c>
      <c r="M12" s="6">
        <v>45444</v>
      </c>
      <c r="N12" s="6">
        <v>45474</v>
      </c>
      <c r="O12" s="6">
        <v>45505</v>
      </c>
      <c r="P12" s="6">
        <v>45536</v>
      </c>
      <c r="Q12" s="6">
        <v>45566</v>
      </c>
      <c r="R12" s="6">
        <v>45597</v>
      </c>
      <c r="S12" s="6">
        <v>45627</v>
      </c>
      <c r="T12" s="6">
        <v>45658</v>
      </c>
      <c r="U12" s="6">
        <v>45689</v>
      </c>
      <c r="V12" s="6">
        <v>45717</v>
      </c>
      <c r="W12" s="6">
        <v>45748</v>
      </c>
      <c r="X12" s="6">
        <v>45778</v>
      </c>
      <c r="Y12" s="6">
        <v>45809</v>
      </c>
      <c r="Z12" s="6">
        <v>45839</v>
      </c>
      <c r="AA12" s="6">
        <v>45870</v>
      </c>
      <c r="AB12" s="6">
        <v>45901</v>
      </c>
      <c r="AC12" s="6">
        <v>45931</v>
      </c>
      <c r="AD12" s="6">
        <v>45962</v>
      </c>
      <c r="AE12" s="6">
        <v>45992</v>
      </c>
      <c r="AF12" s="6">
        <v>46023</v>
      </c>
      <c r="AG12" s="6">
        <v>46054</v>
      </c>
      <c r="AH12" s="6">
        <v>46082</v>
      </c>
      <c r="AI12" s="6">
        <v>46113</v>
      </c>
      <c r="AJ12" s="6">
        <v>46143</v>
      </c>
      <c r="AK12" s="6">
        <v>46174</v>
      </c>
      <c r="AL12" s="5" t="s">
        <v>43</v>
      </c>
    </row>
    <row r="13" spans="1:38" x14ac:dyDescent="0.2">
      <c r="A13" s="2" t="s">
        <v>5</v>
      </c>
      <c r="B13" s="8">
        <f>SUMIFS(Data_Revenue!$D:$D,Data_Revenue!$A:$A,B$12,Data_Revenue!$C:$C,$A13)</f>
        <v>464530.79</v>
      </c>
      <c r="C13" s="8">
        <f>SUMIFS(Data_Revenue!$D:$D,Data_Revenue!$A:$A,C$12,Data_Revenue!$C:$C,$A13)</f>
        <v>508287.74000000005</v>
      </c>
      <c r="D13" s="8">
        <f>SUMIFS(Data_Revenue!$D:$D,Data_Revenue!$A:$A,D$12,Data_Revenue!$C:$C,$A13)</f>
        <v>520758.23</v>
      </c>
      <c r="E13" s="8">
        <f>SUMIFS(Data_Revenue!$D:$D,Data_Revenue!$A:$A,E$12,Data_Revenue!$C:$C,$A13)</f>
        <v>510481.71</v>
      </c>
      <c r="F13" s="8">
        <f>SUMIFS(Data_Revenue!$D:$D,Data_Revenue!$A:$A,F$12,Data_Revenue!$C:$C,$A13)</f>
        <v>544318.44999999995</v>
      </c>
      <c r="G13" s="8">
        <f>SUMIFS(Data_Revenue!$D:$D,Data_Revenue!$A:$A,G$12,Data_Revenue!$C:$C,$A13)</f>
        <v>597580.09000000008</v>
      </c>
      <c r="H13" s="8">
        <f>SUMIFS(Data_Revenue!$D:$D,Data_Revenue!$A:$A,H$12,Data_Revenue!$C:$C,$A13)</f>
        <v>494816.03</v>
      </c>
      <c r="I13" s="8">
        <f>SUMIFS(Data_Revenue!$D:$D,Data_Revenue!$A:$A,I$12,Data_Revenue!$C:$C,$A13)</f>
        <v>531256.5</v>
      </c>
      <c r="J13" s="8">
        <f>SUMIFS(Data_Revenue!$D:$D,Data_Revenue!$A:$A,J$12,Data_Revenue!$C:$C,$A13)</f>
        <v>572300.54999999993</v>
      </c>
      <c r="K13" s="8">
        <f>SUMIFS(Data_Revenue!$D:$D,Data_Revenue!$A:$A,K$12,Data_Revenue!$C:$C,$A13)</f>
        <v>531906.02</v>
      </c>
      <c r="L13" s="8">
        <f>SUMIFS(Data_Revenue!$D:$D,Data_Revenue!$A:$A,L$12,Data_Revenue!$C:$C,$A13)</f>
        <v>538161.97</v>
      </c>
      <c r="M13" s="8">
        <f>SUMIFS(Data_Revenue!$D:$D,Data_Revenue!$A:$A,M$12,Data_Revenue!$C:$C,$A13)</f>
        <v>542427.57000000007</v>
      </c>
      <c r="N13" s="8">
        <f>SUMIFS(Data_Revenue!$D:$D,Data_Revenue!$A:$A,N$12,Data_Revenue!$C:$C,$A13)</f>
        <v>522309.36</v>
      </c>
      <c r="O13" s="8">
        <f>SUMIFS(Data_Revenue!$D:$D,Data_Revenue!$A:$A,O$12,Data_Revenue!$C:$C,$A13)</f>
        <v>574740.39</v>
      </c>
      <c r="P13" s="8">
        <f>SUMIFS(Data_Revenue!$D:$D,Data_Revenue!$A:$A,P$12,Data_Revenue!$C:$C,$A13)</f>
        <v>548547.03</v>
      </c>
      <c r="Q13" s="8">
        <f>SUMIFS(Data_Revenue!$D:$D,Data_Revenue!$A:$A,Q$12,Data_Revenue!$C:$C,$A13)</f>
        <v>573835.79</v>
      </c>
      <c r="R13" s="8">
        <f>SUMIFS(Data_Revenue!$D:$D,Data_Revenue!$A:$A,R$12,Data_Revenue!$C:$C,$A13)</f>
        <v>595998</v>
      </c>
      <c r="S13" s="8">
        <f>SUMIFS(Data_Revenue!$D:$D,Data_Revenue!$A:$A,S$12,Data_Revenue!$C:$C,$A13)</f>
        <v>696905.46</v>
      </c>
      <c r="T13" s="8">
        <f>SUMIFS(Data_Revenue!$D:$D,Data_Revenue!$A:$A,T$12,Data_Revenue!$C:$C,$A13)</f>
        <v>567629.74</v>
      </c>
      <c r="U13" s="8">
        <f>SUMIFS(Data_Revenue!$D:$D,Data_Revenue!$A:$A,U$12,Data_Revenue!$C:$C,$A13)</f>
        <v>601888.56999999995</v>
      </c>
      <c r="V13" s="8">
        <f>SUMIFS(Data_Revenue!$D:$D,Data_Revenue!$A:$A,V$12,Data_Revenue!$C:$C,$A13)</f>
        <v>644293.78999999992</v>
      </c>
      <c r="W13" s="8">
        <f>SUMIFS(Data_Revenue!$D:$D,Data_Revenue!$A:$A,W$12,Data_Revenue!$C:$C,$A13)</f>
        <v>626474.38</v>
      </c>
      <c r="X13" s="8">
        <f>SUMIFS(Data_Revenue!$D:$D,Data_Revenue!$A:$A,X$12,Data_Revenue!$C:$C,$A13)</f>
        <v>700341.87</v>
      </c>
      <c r="Y13" s="8">
        <f>SUMIFS(Data_Revenue!$D:$D,Data_Revenue!$A:$A,Y$12,Data_Revenue!$C:$C,$A13)</f>
        <v>632791.55999999994</v>
      </c>
      <c r="Z13" s="8">
        <f>SUMIFS(Data_Revenue!$D:$D,Data_Revenue!$A:$A,Z$12,Data_Revenue!$C:$C,$A13)</f>
        <v>612616.30999999994</v>
      </c>
      <c r="AA13" s="8">
        <f>SUMIFS(Data_Revenue!$D:$D,Data_Revenue!$A:$A,AA$12,Data_Revenue!$C:$C,$A13)</f>
        <v>682054.87</v>
      </c>
      <c r="AB13" s="8">
        <f>SUMIFS(Data_Revenue!$D:$D,Data_Revenue!$A:$A,AB$12,Data_Revenue!$C:$C,$A13)</f>
        <v>654708.36</v>
      </c>
      <c r="AC13" s="8">
        <f>SUMIFS(Data_Revenue!$D:$D,Data_Revenue!$A:$A,AC$12,Data_Revenue!$C:$C,$A13)</f>
        <v>655986.74</v>
      </c>
      <c r="AD13" s="8">
        <f>SUMIFS(Data_Revenue!$D:$D,Data_Revenue!$A:$A,AD$12,Data_Revenue!$C:$C,$A13)</f>
        <v>717567.09</v>
      </c>
      <c r="AE13" s="8">
        <f>SUMIFS(Data_Revenue!$D:$D,Data_Revenue!$A:$A,AE$12,Data_Revenue!$C:$C,$A13)</f>
        <v>818206.25</v>
      </c>
      <c r="AF13" s="8">
        <f>SUMIFS(Data_Revenue!$D:$D,Data_Revenue!$A:$A,AF$12,Data_Revenue!$C:$C,$A13)</f>
        <v>658998.11</v>
      </c>
      <c r="AG13" s="8">
        <f>SUMIFS(Data_Revenue!$D:$D,Data_Revenue!$A:$A,AG$12,Data_Revenue!$C:$C,$A13)</f>
        <v>695302.78</v>
      </c>
      <c r="AH13" s="8">
        <f>SUMIFS(Data_Revenue!$D:$D,Data_Revenue!$A:$A,AH$12,Data_Revenue!$C:$C,$A13)</f>
        <v>750385.75</v>
      </c>
      <c r="AI13" s="8">
        <f>SUMIFS(Data_Revenue!$D:$D,Data_Revenue!$A:$A,AI$12,Data_Revenue!$C:$C,$A13)</f>
        <v>692234.46000000008</v>
      </c>
      <c r="AJ13" s="8">
        <f>SUMIFS(Data_Revenue!$D:$D,Data_Revenue!$A:$A,AJ$12,Data_Revenue!$C:$C,$A13)</f>
        <v>720932.25</v>
      </c>
      <c r="AK13" s="8">
        <f>SUMIFS(Data_Revenue!$D:$D,Data_Revenue!$A:$A,AK$12,Data_Revenue!$C:$C,$A13)</f>
        <v>771030.99999999988</v>
      </c>
      <c r="AL13" s="8">
        <f>SUM(B13:AK13)</f>
        <v>22072605.560000002</v>
      </c>
    </row>
    <row r="14" spans="1:38" x14ac:dyDescent="0.2">
      <c r="A14" s="2" t="s">
        <v>6</v>
      </c>
      <c r="B14" s="8">
        <f>SUMIFS(Data_Revenue!$D:$D,Data_Revenue!$A:$A,B$12,Data_Revenue!$C:$C,$A14)</f>
        <v>154773.5</v>
      </c>
      <c r="C14" s="8">
        <f>SUMIFS(Data_Revenue!$D:$D,Data_Revenue!$A:$A,C$12,Data_Revenue!$C:$C,$A14)</f>
        <v>185645.7</v>
      </c>
      <c r="D14" s="8">
        <f>SUMIFS(Data_Revenue!$D:$D,Data_Revenue!$A:$A,D$12,Data_Revenue!$C:$C,$A14)</f>
        <v>191360.54999999996</v>
      </c>
      <c r="E14" s="8">
        <f>SUMIFS(Data_Revenue!$D:$D,Data_Revenue!$A:$A,E$12,Data_Revenue!$C:$C,$A14)</f>
        <v>191579.15999999997</v>
      </c>
      <c r="F14" s="8">
        <f>SUMIFS(Data_Revenue!$D:$D,Data_Revenue!$A:$A,F$12,Data_Revenue!$C:$C,$A14)</f>
        <v>190048.06</v>
      </c>
      <c r="G14" s="8">
        <f>SUMIFS(Data_Revenue!$D:$D,Data_Revenue!$A:$A,G$12,Data_Revenue!$C:$C,$A14)</f>
        <v>205307.56</v>
      </c>
      <c r="H14" s="8">
        <f>SUMIFS(Data_Revenue!$D:$D,Data_Revenue!$A:$A,H$12,Data_Revenue!$C:$C,$A14)</f>
        <v>183698.92</v>
      </c>
      <c r="I14" s="8">
        <f>SUMIFS(Data_Revenue!$D:$D,Data_Revenue!$A:$A,I$12,Data_Revenue!$C:$C,$A14)</f>
        <v>190183.82</v>
      </c>
      <c r="J14" s="8">
        <f>SUMIFS(Data_Revenue!$D:$D,Data_Revenue!$A:$A,J$12,Data_Revenue!$C:$C,$A14)</f>
        <v>213764.09</v>
      </c>
      <c r="K14" s="8">
        <f>SUMIFS(Data_Revenue!$D:$D,Data_Revenue!$A:$A,K$12,Data_Revenue!$C:$C,$A14)</f>
        <v>191786.24999999997</v>
      </c>
      <c r="L14" s="8">
        <f>SUMIFS(Data_Revenue!$D:$D,Data_Revenue!$A:$A,L$12,Data_Revenue!$C:$C,$A14)</f>
        <v>197842.91</v>
      </c>
      <c r="M14" s="8">
        <f>SUMIFS(Data_Revenue!$D:$D,Data_Revenue!$A:$A,M$12,Data_Revenue!$C:$C,$A14)</f>
        <v>204604.1</v>
      </c>
      <c r="N14" s="8">
        <f>SUMIFS(Data_Revenue!$D:$D,Data_Revenue!$A:$A,N$12,Data_Revenue!$C:$C,$A14)</f>
        <v>196427.26</v>
      </c>
      <c r="O14" s="8">
        <f>SUMIFS(Data_Revenue!$D:$D,Data_Revenue!$A:$A,O$12,Data_Revenue!$C:$C,$A14)</f>
        <v>222643.37</v>
      </c>
      <c r="P14" s="8">
        <f>SUMIFS(Data_Revenue!$D:$D,Data_Revenue!$A:$A,P$12,Data_Revenue!$C:$C,$A14)</f>
        <v>222000.05</v>
      </c>
      <c r="Q14" s="8">
        <f>SUMIFS(Data_Revenue!$D:$D,Data_Revenue!$A:$A,Q$12,Data_Revenue!$C:$C,$A14)</f>
        <v>218622.63000000003</v>
      </c>
      <c r="R14" s="8">
        <f>SUMIFS(Data_Revenue!$D:$D,Data_Revenue!$A:$A,R$12,Data_Revenue!$C:$C,$A14)</f>
        <v>216353.55000000002</v>
      </c>
      <c r="S14" s="8">
        <f>SUMIFS(Data_Revenue!$D:$D,Data_Revenue!$A:$A,S$12,Data_Revenue!$C:$C,$A14)</f>
        <v>265847.49</v>
      </c>
      <c r="T14" s="8">
        <f>SUMIFS(Data_Revenue!$D:$D,Data_Revenue!$A:$A,T$12,Data_Revenue!$C:$C,$A14)</f>
        <v>192889.58</v>
      </c>
      <c r="U14" s="8">
        <f>SUMIFS(Data_Revenue!$D:$D,Data_Revenue!$A:$A,U$12,Data_Revenue!$C:$C,$A14)</f>
        <v>218935.28999999998</v>
      </c>
      <c r="V14" s="8">
        <f>SUMIFS(Data_Revenue!$D:$D,Data_Revenue!$A:$A,V$12,Data_Revenue!$C:$C,$A14)</f>
        <v>246088.86</v>
      </c>
      <c r="W14" s="8">
        <f>SUMIFS(Data_Revenue!$D:$D,Data_Revenue!$A:$A,W$12,Data_Revenue!$C:$C,$A14)</f>
        <v>238009.13</v>
      </c>
      <c r="X14" s="8">
        <f>SUMIFS(Data_Revenue!$D:$D,Data_Revenue!$A:$A,X$12,Data_Revenue!$C:$C,$A14)</f>
        <v>218718.43000000002</v>
      </c>
      <c r="Y14" s="8">
        <f>SUMIFS(Data_Revenue!$D:$D,Data_Revenue!$A:$A,Y$12,Data_Revenue!$C:$C,$A14)</f>
        <v>248421.72</v>
      </c>
      <c r="Z14" s="8">
        <f>SUMIFS(Data_Revenue!$D:$D,Data_Revenue!$A:$A,Z$12,Data_Revenue!$C:$C,$A14)</f>
        <v>218908.31</v>
      </c>
      <c r="AA14" s="8">
        <f>SUMIFS(Data_Revenue!$D:$D,Data_Revenue!$A:$A,AA$12,Data_Revenue!$C:$C,$A14)</f>
        <v>226363.76</v>
      </c>
      <c r="AB14" s="8">
        <f>SUMIFS(Data_Revenue!$D:$D,Data_Revenue!$A:$A,AB$12,Data_Revenue!$C:$C,$A14)</f>
        <v>245700.12</v>
      </c>
      <c r="AC14" s="8">
        <f>SUMIFS(Data_Revenue!$D:$D,Data_Revenue!$A:$A,AC$12,Data_Revenue!$C:$C,$A14)</f>
        <v>272506.93</v>
      </c>
      <c r="AD14" s="8">
        <f>SUMIFS(Data_Revenue!$D:$D,Data_Revenue!$A:$A,AD$12,Data_Revenue!$C:$C,$A14)</f>
        <v>247737.28</v>
      </c>
      <c r="AE14" s="8">
        <f>SUMIFS(Data_Revenue!$D:$D,Data_Revenue!$A:$A,AE$12,Data_Revenue!$C:$C,$A14)</f>
        <v>269502.44</v>
      </c>
      <c r="AF14" s="8">
        <f>SUMIFS(Data_Revenue!$D:$D,Data_Revenue!$A:$A,AF$12,Data_Revenue!$C:$C,$A14)</f>
        <v>230086.03</v>
      </c>
      <c r="AG14" s="8">
        <f>SUMIFS(Data_Revenue!$D:$D,Data_Revenue!$A:$A,AG$12,Data_Revenue!$C:$C,$A14)</f>
        <v>243117.26000000004</v>
      </c>
      <c r="AH14" s="8">
        <f>SUMIFS(Data_Revenue!$D:$D,Data_Revenue!$A:$A,AH$12,Data_Revenue!$C:$C,$A14)</f>
        <v>252119.25</v>
      </c>
      <c r="AI14" s="8">
        <f>SUMIFS(Data_Revenue!$D:$D,Data_Revenue!$A:$A,AI$12,Data_Revenue!$C:$C,$A14)</f>
        <v>254680.04000000004</v>
      </c>
      <c r="AJ14" s="8">
        <f>SUMIFS(Data_Revenue!$D:$D,Data_Revenue!$A:$A,AJ$12,Data_Revenue!$C:$C,$A14)</f>
        <v>272836.01</v>
      </c>
      <c r="AK14" s="8">
        <f>SUMIFS(Data_Revenue!$D:$D,Data_Revenue!$A:$A,AK$12,Data_Revenue!$C:$C,$A14)</f>
        <v>281382.22000000003</v>
      </c>
      <c r="AL14" s="8">
        <f>SUM(B14:AK14)</f>
        <v>8020491.629999999</v>
      </c>
    </row>
    <row r="15" spans="1:38" x14ac:dyDescent="0.2">
      <c r="A15" s="2" t="s">
        <v>7</v>
      </c>
      <c r="B15" s="8">
        <f>SUMIFS(Data_Revenue!$D:$D,Data_Revenue!$A:$A,B$12,Data_Revenue!$C:$C,$A15)</f>
        <v>123397.39</v>
      </c>
      <c r="C15" s="8">
        <f>SUMIFS(Data_Revenue!$D:$D,Data_Revenue!$A:$A,C$12,Data_Revenue!$C:$C,$A15)</f>
        <v>138399.22</v>
      </c>
      <c r="D15" s="8">
        <f>SUMIFS(Data_Revenue!$D:$D,Data_Revenue!$A:$A,D$12,Data_Revenue!$C:$C,$A15)</f>
        <v>137311.27000000002</v>
      </c>
      <c r="E15" s="8">
        <f>SUMIFS(Data_Revenue!$D:$D,Data_Revenue!$A:$A,E$12,Data_Revenue!$C:$C,$A15)</f>
        <v>137585.16999999998</v>
      </c>
      <c r="F15" s="8">
        <f>SUMIFS(Data_Revenue!$D:$D,Data_Revenue!$A:$A,F$12,Data_Revenue!$C:$C,$A15)</f>
        <v>134722.1</v>
      </c>
      <c r="G15" s="8">
        <f>SUMIFS(Data_Revenue!$D:$D,Data_Revenue!$A:$A,G$12,Data_Revenue!$C:$C,$A15)</f>
        <v>168121.36</v>
      </c>
      <c r="H15" s="8">
        <f>SUMIFS(Data_Revenue!$D:$D,Data_Revenue!$A:$A,H$12,Data_Revenue!$C:$C,$A15)</f>
        <v>140997.95000000001</v>
      </c>
      <c r="I15" s="8">
        <f>SUMIFS(Data_Revenue!$D:$D,Data_Revenue!$A:$A,I$12,Data_Revenue!$C:$C,$A15)</f>
        <v>154966.78</v>
      </c>
      <c r="J15" s="8">
        <f>SUMIFS(Data_Revenue!$D:$D,Data_Revenue!$A:$A,J$12,Data_Revenue!$C:$C,$A15)</f>
        <v>141977.05999999997</v>
      </c>
      <c r="K15" s="8">
        <f>SUMIFS(Data_Revenue!$D:$D,Data_Revenue!$A:$A,K$12,Data_Revenue!$C:$C,$A15)</f>
        <v>153085.43000000002</v>
      </c>
      <c r="L15" s="8">
        <f>SUMIFS(Data_Revenue!$D:$D,Data_Revenue!$A:$A,L$12,Data_Revenue!$C:$C,$A15)</f>
        <v>148245.59</v>
      </c>
      <c r="M15" s="8">
        <f>SUMIFS(Data_Revenue!$D:$D,Data_Revenue!$A:$A,M$12,Data_Revenue!$C:$C,$A15)</f>
        <v>159780.74</v>
      </c>
      <c r="N15" s="8">
        <f>SUMIFS(Data_Revenue!$D:$D,Data_Revenue!$A:$A,N$12,Data_Revenue!$C:$C,$A15)</f>
        <v>149096.15999999997</v>
      </c>
      <c r="O15" s="8">
        <f>SUMIFS(Data_Revenue!$D:$D,Data_Revenue!$A:$A,O$12,Data_Revenue!$C:$C,$A15)</f>
        <v>156445.34000000003</v>
      </c>
      <c r="P15" s="8">
        <f>SUMIFS(Data_Revenue!$D:$D,Data_Revenue!$A:$A,P$12,Data_Revenue!$C:$C,$A15)</f>
        <v>153534.97</v>
      </c>
      <c r="Q15" s="8">
        <f>SUMIFS(Data_Revenue!$D:$D,Data_Revenue!$A:$A,Q$12,Data_Revenue!$C:$C,$A15)</f>
        <v>159253.18</v>
      </c>
      <c r="R15" s="8">
        <f>SUMIFS(Data_Revenue!$D:$D,Data_Revenue!$A:$A,R$12,Data_Revenue!$C:$C,$A15)</f>
        <v>159310.94</v>
      </c>
      <c r="S15" s="8">
        <f>SUMIFS(Data_Revenue!$D:$D,Data_Revenue!$A:$A,S$12,Data_Revenue!$C:$C,$A15)</f>
        <v>181611.44</v>
      </c>
      <c r="T15" s="8">
        <f>SUMIFS(Data_Revenue!$D:$D,Data_Revenue!$A:$A,T$12,Data_Revenue!$C:$C,$A15)</f>
        <v>146307.70000000001</v>
      </c>
      <c r="U15" s="8">
        <f>SUMIFS(Data_Revenue!$D:$D,Data_Revenue!$A:$A,U$12,Data_Revenue!$C:$C,$A15)</f>
        <v>171194.13999999998</v>
      </c>
      <c r="V15" s="8">
        <f>SUMIFS(Data_Revenue!$D:$D,Data_Revenue!$A:$A,V$12,Data_Revenue!$C:$C,$A15)</f>
        <v>178665.3</v>
      </c>
      <c r="W15" s="8">
        <f>SUMIFS(Data_Revenue!$D:$D,Data_Revenue!$A:$A,W$12,Data_Revenue!$C:$C,$A15)</f>
        <v>171727.92</v>
      </c>
      <c r="X15" s="8">
        <f>SUMIFS(Data_Revenue!$D:$D,Data_Revenue!$A:$A,X$12,Data_Revenue!$C:$C,$A15)</f>
        <v>179934.86</v>
      </c>
      <c r="Y15" s="8">
        <f>SUMIFS(Data_Revenue!$D:$D,Data_Revenue!$A:$A,Y$12,Data_Revenue!$C:$C,$A15)</f>
        <v>174755.87</v>
      </c>
      <c r="Z15" s="8">
        <f>SUMIFS(Data_Revenue!$D:$D,Data_Revenue!$A:$A,Z$12,Data_Revenue!$C:$C,$A15)</f>
        <v>160257.06</v>
      </c>
      <c r="AA15" s="8">
        <f>SUMIFS(Data_Revenue!$D:$D,Data_Revenue!$A:$A,AA$12,Data_Revenue!$C:$C,$A15)</f>
        <v>177418.19999999998</v>
      </c>
      <c r="AB15" s="8">
        <f>SUMIFS(Data_Revenue!$D:$D,Data_Revenue!$A:$A,AB$12,Data_Revenue!$C:$C,$A15)</f>
        <v>187196.74</v>
      </c>
      <c r="AC15" s="8">
        <f>SUMIFS(Data_Revenue!$D:$D,Data_Revenue!$A:$A,AC$12,Data_Revenue!$C:$C,$A15)</f>
        <v>187583.90999999997</v>
      </c>
      <c r="AD15" s="8">
        <f>SUMIFS(Data_Revenue!$D:$D,Data_Revenue!$A:$A,AD$12,Data_Revenue!$C:$C,$A15)</f>
        <v>193769.12</v>
      </c>
      <c r="AE15" s="8">
        <f>SUMIFS(Data_Revenue!$D:$D,Data_Revenue!$A:$A,AE$12,Data_Revenue!$C:$C,$A15)</f>
        <v>212165.51</v>
      </c>
      <c r="AF15" s="8">
        <f>SUMIFS(Data_Revenue!$D:$D,Data_Revenue!$A:$A,AF$12,Data_Revenue!$C:$C,$A15)</f>
        <v>171162.66</v>
      </c>
      <c r="AG15" s="8">
        <f>SUMIFS(Data_Revenue!$D:$D,Data_Revenue!$A:$A,AG$12,Data_Revenue!$C:$C,$A15)</f>
        <v>189353.69000000003</v>
      </c>
      <c r="AH15" s="8">
        <f>SUMIFS(Data_Revenue!$D:$D,Data_Revenue!$A:$A,AH$12,Data_Revenue!$C:$C,$A15)</f>
        <v>199586.34000000003</v>
      </c>
      <c r="AI15" s="8">
        <f>SUMIFS(Data_Revenue!$D:$D,Data_Revenue!$A:$A,AI$12,Data_Revenue!$C:$C,$A15)</f>
        <v>195030.6</v>
      </c>
      <c r="AJ15" s="8">
        <f>SUMIFS(Data_Revenue!$D:$D,Data_Revenue!$A:$A,AJ$12,Data_Revenue!$C:$C,$A15)</f>
        <v>219496.65</v>
      </c>
      <c r="AK15" s="8">
        <f>SUMIFS(Data_Revenue!$D:$D,Data_Revenue!$A:$A,AK$12,Data_Revenue!$C:$C,$A15)</f>
        <v>200303.22999999998</v>
      </c>
      <c r="AL15" s="8">
        <f>SUM(B15:AK15)</f>
        <v>6013751.5900000017</v>
      </c>
    </row>
    <row r="16" spans="1:38" x14ac:dyDescent="0.2">
      <c r="A16" s="2" t="s">
        <v>8</v>
      </c>
      <c r="B16" s="8">
        <f>SUMIFS(Data_Revenue!$D:$D,Data_Revenue!$A:$A,B$12,Data_Revenue!$C:$C,$A16)</f>
        <v>77949.070000000007</v>
      </c>
      <c r="C16" s="8">
        <f>SUMIFS(Data_Revenue!$D:$D,Data_Revenue!$A:$A,C$12,Data_Revenue!$C:$C,$A16)</f>
        <v>82791.539999999994</v>
      </c>
      <c r="D16" s="8">
        <f>SUMIFS(Data_Revenue!$D:$D,Data_Revenue!$A:$A,D$12,Data_Revenue!$C:$C,$A16)</f>
        <v>92046.01</v>
      </c>
      <c r="E16" s="8">
        <f>SUMIFS(Data_Revenue!$D:$D,Data_Revenue!$A:$A,E$12,Data_Revenue!$C:$C,$A16)</f>
        <v>90821.64</v>
      </c>
      <c r="F16" s="8">
        <f>SUMIFS(Data_Revenue!$D:$D,Data_Revenue!$A:$A,F$12,Data_Revenue!$C:$C,$A16)</f>
        <v>91509.73</v>
      </c>
      <c r="G16" s="8">
        <f>SUMIFS(Data_Revenue!$D:$D,Data_Revenue!$A:$A,G$12,Data_Revenue!$C:$C,$A16)</f>
        <v>115145.66</v>
      </c>
      <c r="H16" s="8">
        <f>SUMIFS(Data_Revenue!$D:$D,Data_Revenue!$A:$A,H$12,Data_Revenue!$C:$C,$A16)</f>
        <v>92140.36</v>
      </c>
      <c r="I16" s="8">
        <f>SUMIFS(Data_Revenue!$D:$D,Data_Revenue!$A:$A,I$12,Data_Revenue!$C:$C,$A16)</f>
        <v>100445.26</v>
      </c>
      <c r="J16" s="8">
        <f>SUMIFS(Data_Revenue!$D:$D,Data_Revenue!$A:$A,J$12,Data_Revenue!$C:$C,$A16)</f>
        <v>93229.829999999987</v>
      </c>
      <c r="K16" s="8">
        <f>SUMIFS(Data_Revenue!$D:$D,Data_Revenue!$A:$A,K$12,Data_Revenue!$C:$C,$A16)</f>
        <v>102194.76</v>
      </c>
      <c r="L16" s="8">
        <f>SUMIFS(Data_Revenue!$D:$D,Data_Revenue!$A:$A,L$12,Data_Revenue!$C:$C,$A16)</f>
        <v>106896.79</v>
      </c>
      <c r="M16" s="8">
        <f>SUMIFS(Data_Revenue!$D:$D,Data_Revenue!$A:$A,M$12,Data_Revenue!$C:$C,$A16)</f>
        <v>97926.950000000012</v>
      </c>
      <c r="N16" s="8">
        <f>SUMIFS(Data_Revenue!$D:$D,Data_Revenue!$A:$A,N$12,Data_Revenue!$C:$C,$A16)</f>
        <v>99572.72</v>
      </c>
      <c r="O16" s="8">
        <f>SUMIFS(Data_Revenue!$D:$D,Data_Revenue!$A:$A,O$12,Data_Revenue!$C:$C,$A16)</f>
        <v>111682.32999999999</v>
      </c>
      <c r="P16" s="8">
        <f>SUMIFS(Data_Revenue!$D:$D,Data_Revenue!$A:$A,P$12,Data_Revenue!$C:$C,$A16)</f>
        <v>106862.63</v>
      </c>
      <c r="Q16" s="8">
        <f>SUMIFS(Data_Revenue!$D:$D,Data_Revenue!$A:$A,Q$12,Data_Revenue!$C:$C,$A16)</f>
        <v>114177.98000000001</v>
      </c>
      <c r="R16" s="8">
        <f>SUMIFS(Data_Revenue!$D:$D,Data_Revenue!$A:$A,R$12,Data_Revenue!$C:$C,$A16)</f>
        <v>113341.63</v>
      </c>
      <c r="S16" s="8">
        <f>SUMIFS(Data_Revenue!$D:$D,Data_Revenue!$A:$A,S$12,Data_Revenue!$C:$C,$A16)</f>
        <v>120067.53</v>
      </c>
      <c r="T16" s="8">
        <f>SUMIFS(Data_Revenue!$D:$D,Data_Revenue!$A:$A,T$12,Data_Revenue!$C:$C,$A16)</f>
        <v>107846.23</v>
      </c>
      <c r="U16" s="8">
        <f>SUMIFS(Data_Revenue!$D:$D,Data_Revenue!$A:$A,U$12,Data_Revenue!$C:$C,$A16)</f>
        <v>118310.39999999999</v>
      </c>
      <c r="V16" s="8">
        <f>SUMIFS(Data_Revenue!$D:$D,Data_Revenue!$A:$A,V$12,Data_Revenue!$C:$C,$A16)</f>
        <v>122241.32999999999</v>
      </c>
      <c r="W16" s="8">
        <f>SUMIFS(Data_Revenue!$D:$D,Data_Revenue!$A:$A,W$12,Data_Revenue!$C:$C,$A16)</f>
        <v>109694.11</v>
      </c>
      <c r="X16" s="8">
        <f>SUMIFS(Data_Revenue!$D:$D,Data_Revenue!$A:$A,X$12,Data_Revenue!$C:$C,$A16)</f>
        <v>112773.83000000002</v>
      </c>
      <c r="Y16" s="8">
        <f>SUMIFS(Data_Revenue!$D:$D,Data_Revenue!$A:$A,Y$12,Data_Revenue!$C:$C,$A16)</f>
        <v>119237.14</v>
      </c>
      <c r="Z16" s="8">
        <f>SUMIFS(Data_Revenue!$D:$D,Data_Revenue!$A:$A,Z$12,Data_Revenue!$C:$C,$A16)</f>
        <v>109134.89000000001</v>
      </c>
      <c r="AA16" s="8">
        <f>SUMIFS(Data_Revenue!$D:$D,Data_Revenue!$A:$A,AA$12,Data_Revenue!$C:$C,$A16)</f>
        <v>126991.07999999999</v>
      </c>
      <c r="AB16" s="8">
        <f>SUMIFS(Data_Revenue!$D:$D,Data_Revenue!$A:$A,AB$12,Data_Revenue!$C:$C,$A16)</f>
        <v>115926.19</v>
      </c>
      <c r="AC16" s="8">
        <f>SUMIFS(Data_Revenue!$D:$D,Data_Revenue!$A:$A,AC$12,Data_Revenue!$C:$C,$A16)</f>
        <v>122784.30000000002</v>
      </c>
      <c r="AD16" s="8">
        <f>SUMIFS(Data_Revenue!$D:$D,Data_Revenue!$A:$A,AD$12,Data_Revenue!$C:$C,$A16)</f>
        <v>128762.28</v>
      </c>
      <c r="AE16" s="8">
        <f>SUMIFS(Data_Revenue!$D:$D,Data_Revenue!$A:$A,AE$12,Data_Revenue!$C:$C,$A16)</f>
        <v>152980.29</v>
      </c>
      <c r="AF16" s="8">
        <f>SUMIFS(Data_Revenue!$D:$D,Data_Revenue!$A:$A,AF$12,Data_Revenue!$C:$C,$A16)</f>
        <v>122886.87</v>
      </c>
      <c r="AG16" s="8">
        <f>SUMIFS(Data_Revenue!$D:$D,Data_Revenue!$A:$A,AG$12,Data_Revenue!$C:$C,$A16)</f>
        <v>124796.23</v>
      </c>
      <c r="AH16" s="8">
        <f>SUMIFS(Data_Revenue!$D:$D,Data_Revenue!$A:$A,AH$12,Data_Revenue!$C:$C,$A16)</f>
        <v>137835.81</v>
      </c>
      <c r="AI16" s="8">
        <f>SUMIFS(Data_Revenue!$D:$D,Data_Revenue!$A:$A,AI$12,Data_Revenue!$C:$C,$A16)</f>
        <v>135176</v>
      </c>
      <c r="AJ16" s="8">
        <f>SUMIFS(Data_Revenue!$D:$D,Data_Revenue!$A:$A,AJ$12,Data_Revenue!$C:$C,$A16)</f>
        <v>134799.91</v>
      </c>
      <c r="AK16" s="8">
        <f>SUMIFS(Data_Revenue!$D:$D,Data_Revenue!$A:$A,AK$12,Data_Revenue!$C:$C,$A16)</f>
        <v>139003.54999999999</v>
      </c>
      <c r="AL16" s="8">
        <f>SUM(B16:AK16)</f>
        <v>4049982.86</v>
      </c>
    </row>
    <row r="17" spans="1:38" ht="15" x14ac:dyDescent="0.25">
      <c r="A17" s="4" t="s">
        <v>43</v>
      </c>
      <c r="B17" s="7">
        <f>SUM(B13:B16)</f>
        <v>820650.75</v>
      </c>
      <c r="C17" s="7">
        <f>SUM(C13:C16)</f>
        <v>915124.20000000007</v>
      </c>
      <c r="D17" s="7">
        <f>SUM(D13:D16)</f>
        <v>941476.05999999994</v>
      </c>
      <c r="E17" s="7">
        <f>SUM(E13:E16)</f>
        <v>930467.68</v>
      </c>
      <c r="F17" s="7">
        <f>SUM(F13:F16)</f>
        <v>960598.34</v>
      </c>
      <c r="G17" s="7">
        <f>SUM(G13:G16)</f>
        <v>1086154.6700000002</v>
      </c>
      <c r="H17" s="7">
        <f>SUM(H13:H16)</f>
        <v>911653.26000000013</v>
      </c>
      <c r="I17" s="7">
        <f>SUM(I13:I16)</f>
        <v>976852.3600000001</v>
      </c>
      <c r="J17" s="7">
        <f>SUM(J13:J16)</f>
        <v>1021271.5299999998</v>
      </c>
      <c r="K17" s="7">
        <f>SUM(K13:K16)</f>
        <v>978972.46000000008</v>
      </c>
      <c r="L17" s="7">
        <f>SUM(L13:L16)</f>
        <v>991147.26</v>
      </c>
      <c r="M17" s="7">
        <f>SUM(M13:M16)</f>
        <v>1004739.3600000001</v>
      </c>
      <c r="N17" s="7">
        <f>SUM(N13:N16)</f>
        <v>967405.5</v>
      </c>
      <c r="O17" s="7">
        <f>SUM(O13:O16)</f>
        <v>1065511.4300000002</v>
      </c>
      <c r="P17" s="7">
        <f>SUM(P13:P16)</f>
        <v>1030944.68</v>
      </c>
      <c r="Q17" s="7">
        <f>SUM(Q13:Q16)</f>
        <v>1065889.58</v>
      </c>
      <c r="R17" s="7">
        <f>SUM(R13:R16)</f>
        <v>1085004.1200000001</v>
      </c>
      <c r="S17" s="7">
        <f>SUM(S13:S16)</f>
        <v>1264431.92</v>
      </c>
      <c r="T17" s="7">
        <f>SUM(T13:T16)</f>
        <v>1014673.25</v>
      </c>
      <c r="U17" s="7">
        <f>SUM(U13:U16)</f>
        <v>1110328.3999999999</v>
      </c>
      <c r="V17" s="7">
        <f>SUM(V13:V16)</f>
        <v>1191289.28</v>
      </c>
      <c r="W17" s="7">
        <f>SUM(W13:W16)</f>
        <v>1145905.54</v>
      </c>
      <c r="X17" s="7">
        <f>SUM(X13:X16)</f>
        <v>1211768.9900000002</v>
      </c>
      <c r="Y17" s="7">
        <f>SUM(Y13:Y16)</f>
        <v>1175206.2899999998</v>
      </c>
      <c r="Z17" s="7">
        <f>SUM(Z13:Z16)</f>
        <v>1100916.5699999998</v>
      </c>
      <c r="AA17" s="7">
        <f>SUM(AA13:AA16)</f>
        <v>1212827.9100000001</v>
      </c>
      <c r="AB17" s="7">
        <f>SUM(AB13:AB16)</f>
        <v>1203531.4099999999</v>
      </c>
      <c r="AC17" s="7">
        <f>SUM(AC13:AC16)</f>
        <v>1238861.8799999999</v>
      </c>
      <c r="AD17" s="7">
        <f>SUM(AD13:AD16)</f>
        <v>1287835.77</v>
      </c>
      <c r="AE17" s="7">
        <f>SUM(AE13:AE16)</f>
        <v>1452854.49</v>
      </c>
      <c r="AF17" s="7">
        <f>SUM(AF13:AF16)</f>
        <v>1183133.67</v>
      </c>
      <c r="AG17" s="7">
        <f>SUM(AG13:AG16)</f>
        <v>1252569.96</v>
      </c>
      <c r="AH17" s="7">
        <f>SUM(AH13:AH16)</f>
        <v>1339927.1500000001</v>
      </c>
      <c r="AI17" s="7">
        <f>SUM(AI13:AI16)</f>
        <v>1277121.1000000001</v>
      </c>
      <c r="AJ17" s="7">
        <f>SUM(AJ13:AJ16)</f>
        <v>1348064.8199999998</v>
      </c>
      <c r="AK17" s="7">
        <f>SUM(AK13:AK16)</f>
        <v>1391720</v>
      </c>
      <c r="AL17" s="7">
        <f>SUM(AL13:AL16)</f>
        <v>40156831.640000001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2E9345-F897-4518-AC4E-5420C169D825}">
  <dimension ref="A1:AL16"/>
  <sheetViews>
    <sheetView workbookViewId="0"/>
  </sheetViews>
  <sheetFormatPr defaultRowHeight="14.25" x14ac:dyDescent="0.2"/>
  <cols>
    <col min="1" max="1" width="26.7109375" style="2" customWidth="1"/>
    <col min="2" max="37" width="9.5703125" style="2" bestFit="1" customWidth="1"/>
    <col min="38" max="38" width="12.42578125" style="2" bestFit="1" customWidth="1"/>
    <col min="39" max="16384" width="9.140625" style="2"/>
  </cols>
  <sheetData>
    <row r="1" spans="1:38" ht="18" x14ac:dyDescent="0.25">
      <c r="A1" s="1" t="s">
        <v>45</v>
      </c>
    </row>
    <row r="3" spans="1:38" ht="15" x14ac:dyDescent="0.25">
      <c r="A3" s="4" t="s">
        <v>46</v>
      </c>
    </row>
    <row r="4" spans="1:38" ht="15" x14ac:dyDescent="0.25">
      <c r="A4" s="5" t="s">
        <v>12</v>
      </c>
      <c r="B4" s="6">
        <v>45108</v>
      </c>
      <c r="C4" s="6">
        <v>45139</v>
      </c>
      <c r="D4" s="6">
        <v>45170</v>
      </c>
      <c r="E4" s="6">
        <v>45200</v>
      </c>
      <c r="F4" s="6">
        <v>45231</v>
      </c>
      <c r="G4" s="6">
        <v>45261</v>
      </c>
      <c r="H4" s="6">
        <v>45292</v>
      </c>
      <c r="I4" s="6">
        <v>45323</v>
      </c>
      <c r="J4" s="6">
        <v>45352</v>
      </c>
      <c r="K4" s="6">
        <v>45383</v>
      </c>
      <c r="L4" s="6">
        <v>45413</v>
      </c>
      <c r="M4" s="6">
        <v>45444</v>
      </c>
      <c r="N4" s="6">
        <v>45474</v>
      </c>
      <c r="O4" s="6">
        <v>45505</v>
      </c>
      <c r="P4" s="6">
        <v>45536</v>
      </c>
      <c r="Q4" s="6">
        <v>45566</v>
      </c>
      <c r="R4" s="6">
        <v>45597</v>
      </c>
      <c r="S4" s="6">
        <v>45627</v>
      </c>
      <c r="T4" s="6">
        <v>45658</v>
      </c>
      <c r="U4" s="6">
        <v>45689</v>
      </c>
      <c r="V4" s="6">
        <v>45717</v>
      </c>
      <c r="W4" s="6">
        <v>45748</v>
      </c>
      <c r="X4" s="6">
        <v>45778</v>
      </c>
      <c r="Y4" s="6">
        <v>45809</v>
      </c>
      <c r="Z4" s="6">
        <v>45839</v>
      </c>
      <c r="AA4" s="6">
        <v>45870</v>
      </c>
      <c r="AB4" s="6">
        <v>45901</v>
      </c>
      <c r="AC4" s="6">
        <v>45931</v>
      </c>
      <c r="AD4" s="6">
        <v>45962</v>
      </c>
      <c r="AE4" s="6">
        <v>45992</v>
      </c>
      <c r="AF4" s="6">
        <v>46023</v>
      </c>
      <c r="AG4" s="6">
        <v>46054</v>
      </c>
      <c r="AH4" s="6">
        <v>46082</v>
      </c>
      <c r="AI4" s="6">
        <v>46113</v>
      </c>
      <c r="AJ4" s="6">
        <v>46143</v>
      </c>
      <c r="AK4" s="6">
        <v>46174</v>
      </c>
      <c r="AL4" s="5" t="s">
        <v>43</v>
      </c>
    </row>
    <row r="5" spans="1:38" x14ac:dyDescent="0.2">
      <c r="A5" s="2" t="s">
        <v>15</v>
      </c>
      <c r="B5" s="8">
        <f>SUMIFS(Data_Expenses!$D:$D,Data_Expenses!$A:$A,B$4,Data_Expenses!$B:$B,$A5)</f>
        <v>180473.19</v>
      </c>
      <c r="C5" s="8">
        <f>SUMIFS(Data_Expenses!$D:$D,Data_Expenses!$A:$A,C$4,Data_Expenses!$B:$B,$A5)</f>
        <v>178783.38999999998</v>
      </c>
      <c r="D5" s="8">
        <f>SUMIFS(Data_Expenses!$D:$D,Data_Expenses!$A:$A,D$4,Data_Expenses!$B:$B,$A5)</f>
        <v>173515.77</v>
      </c>
      <c r="E5" s="8">
        <f>SUMIFS(Data_Expenses!$D:$D,Data_Expenses!$A:$A,E$4,Data_Expenses!$B:$B,$A5)</f>
        <v>187102.22999999998</v>
      </c>
      <c r="F5" s="8">
        <f>SUMIFS(Data_Expenses!$D:$D,Data_Expenses!$A:$A,F$4,Data_Expenses!$B:$B,$A5)</f>
        <v>186564.07</v>
      </c>
      <c r="G5" s="8">
        <f>SUMIFS(Data_Expenses!$D:$D,Data_Expenses!$A:$A,G$4,Data_Expenses!$B:$B,$A5)</f>
        <v>177835.21</v>
      </c>
      <c r="H5" s="8">
        <f>SUMIFS(Data_Expenses!$D:$D,Data_Expenses!$A:$A,H$4,Data_Expenses!$B:$B,$A5)</f>
        <v>186697.88999999998</v>
      </c>
      <c r="I5" s="8">
        <f>SUMIFS(Data_Expenses!$D:$D,Data_Expenses!$A:$A,I$4,Data_Expenses!$B:$B,$A5)</f>
        <v>195842.35</v>
      </c>
      <c r="J5" s="8">
        <f>SUMIFS(Data_Expenses!$D:$D,Data_Expenses!$A:$A,J$4,Data_Expenses!$B:$B,$A5)</f>
        <v>206581.40000000002</v>
      </c>
      <c r="K5" s="8">
        <f>SUMIFS(Data_Expenses!$D:$D,Data_Expenses!$A:$A,K$4,Data_Expenses!$B:$B,$A5)</f>
        <v>181958.19</v>
      </c>
      <c r="L5" s="8">
        <f>SUMIFS(Data_Expenses!$D:$D,Data_Expenses!$A:$A,L$4,Data_Expenses!$B:$B,$A5)</f>
        <v>202833.12000000002</v>
      </c>
      <c r="M5" s="8">
        <f>SUMIFS(Data_Expenses!$D:$D,Data_Expenses!$A:$A,M$4,Data_Expenses!$B:$B,$A5)</f>
        <v>192323.56999999998</v>
      </c>
      <c r="N5" s="8">
        <f>SUMIFS(Data_Expenses!$D:$D,Data_Expenses!$A:$A,N$4,Data_Expenses!$B:$B,$A5)</f>
        <v>193610.28</v>
      </c>
      <c r="O5" s="8">
        <f>SUMIFS(Data_Expenses!$D:$D,Data_Expenses!$A:$A,O$4,Data_Expenses!$B:$B,$A5)</f>
        <v>213091.18000000002</v>
      </c>
      <c r="P5" s="8">
        <f>SUMIFS(Data_Expenses!$D:$D,Data_Expenses!$A:$A,P$4,Data_Expenses!$B:$B,$A5)</f>
        <v>202489.31</v>
      </c>
      <c r="Q5" s="8">
        <f>SUMIFS(Data_Expenses!$D:$D,Data_Expenses!$A:$A,Q$4,Data_Expenses!$B:$B,$A5)</f>
        <v>204375.64999999997</v>
      </c>
      <c r="R5" s="8">
        <f>SUMIFS(Data_Expenses!$D:$D,Data_Expenses!$A:$A,R$4,Data_Expenses!$B:$B,$A5)</f>
        <v>199907.99</v>
      </c>
      <c r="S5" s="8">
        <f>SUMIFS(Data_Expenses!$D:$D,Data_Expenses!$A:$A,S$4,Data_Expenses!$B:$B,$A5)</f>
        <v>220988.45</v>
      </c>
      <c r="T5" s="8">
        <f>SUMIFS(Data_Expenses!$D:$D,Data_Expenses!$A:$A,T$4,Data_Expenses!$B:$B,$A5)</f>
        <v>222877.61</v>
      </c>
      <c r="U5" s="8">
        <f>SUMIFS(Data_Expenses!$D:$D,Data_Expenses!$A:$A,U$4,Data_Expenses!$B:$B,$A5)</f>
        <v>211592.12</v>
      </c>
      <c r="V5" s="8">
        <f>SUMIFS(Data_Expenses!$D:$D,Data_Expenses!$A:$A,V$4,Data_Expenses!$B:$B,$A5)</f>
        <v>223170.67</v>
      </c>
      <c r="W5" s="8">
        <f>SUMIFS(Data_Expenses!$D:$D,Data_Expenses!$A:$A,W$4,Data_Expenses!$B:$B,$A5)</f>
        <v>224861.09</v>
      </c>
      <c r="X5" s="8">
        <f>SUMIFS(Data_Expenses!$D:$D,Data_Expenses!$A:$A,X$4,Data_Expenses!$B:$B,$A5)</f>
        <v>216460.69</v>
      </c>
      <c r="Y5" s="8">
        <f>SUMIFS(Data_Expenses!$D:$D,Data_Expenses!$A:$A,Y$4,Data_Expenses!$B:$B,$A5)</f>
        <v>211875.4</v>
      </c>
      <c r="Z5" s="8">
        <f>SUMIFS(Data_Expenses!$D:$D,Data_Expenses!$A:$A,Z$4,Data_Expenses!$B:$B,$A5)</f>
        <v>208922.96</v>
      </c>
      <c r="AA5" s="8">
        <f>SUMIFS(Data_Expenses!$D:$D,Data_Expenses!$A:$A,AA$4,Data_Expenses!$B:$B,$A5)</f>
        <v>216358.49000000002</v>
      </c>
      <c r="AB5" s="8">
        <f>SUMIFS(Data_Expenses!$D:$D,Data_Expenses!$A:$A,AB$4,Data_Expenses!$B:$B,$A5)</f>
        <v>223919.46</v>
      </c>
      <c r="AC5" s="8">
        <f>SUMIFS(Data_Expenses!$D:$D,Data_Expenses!$A:$A,AC$4,Data_Expenses!$B:$B,$A5)</f>
        <v>247894.86000000002</v>
      </c>
      <c r="AD5" s="8">
        <f>SUMIFS(Data_Expenses!$D:$D,Data_Expenses!$A:$A,AD$4,Data_Expenses!$B:$B,$A5)</f>
        <v>226952.95999999996</v>
      </c>
      <c r="AE5" s="8">
        <f>SUMIFS(Data_Expenses!$D:$D,Data_Expenses!$A:$A,AE$4,Data_Expenses!$B:$B,$A5)</f>
        <v>236622.75</v>
      </c>
      <c r="AF5" s="8">
        <f>SUMIFS(Data_Expenses!$D:$D,Data_Expenses!$A:$A,AF$4,Data_Expenses!$B:$B,$A5)</f>
        <v>241665.21000000002</v>
      </c>
      <c r="AG5" s="8">
        <f>SUMIFS(Data_Expenses!$D:$D,Data_Expenses!$A:$A,AG$4,Data_Expenses!$B:$B,$A5)</f>
        <v>257120.1</v>
      </c>
      <c r="AH5" s="8">
        <f>SUMIFS(Data_Expenses!$D:$D,Data_Expenses!$A:$A,AH$4,Data_Expenses!$B:$B,$A5)</f>
        <v>248821.84000000003</v>
      </c>
      <c r="AI5" s="8">
        <f>SUMIFS(Data_Expenses!$D:$D,Data_Expenses!$A:$A,AI$4,Data_Expenses!$B:$B,$A5)</f>
        <v>253548.16</v>
      </c>
      <c r="AJ5" s="8">
        <f>SUMIFS(Data_Expenses!$D:$D,Data_Expenses!$A:$A,AJ$4,Data_Expenses!$B:$B,$A5)</f>
        <v>255272.22</v>
      </c>
      <c r="AK5" s="8">
        <f>SUMIFS(Data_Expenses!$D:$D,Data_Expenses!$A:$A,AK$4,Data_Expenses!$B:$B,$A5)</f>
        <v>245495.3</v>
      </c>
      <c r="AL5" s="8">
        <f>SUM(B5:AK5)</f>
        <v>7658405.1300000008</v>
      </c>
    </row>
    <row r="6" spans="1:38" x14ac:dyDescent="0.2">
      <c r="A6" s="2" t="s">
        <v>19</v>
      </c>
      <c r="B6" s="8">
        <f>SUMIFS(Data_Expenses!$D:$D,Data_Expenses!$A:$A,B$4,Data_Expenses!$B:$B,$A6)</f>
        <v>228678.31</v>
      </c>
      <c r="C6" s="8">
        <f>SUMIFS(Data_Expenses!$D:$D,Data_Expenses!$A:$A,C$4,Data_Expenses!$B:$B,$A6)</f>
        <v>212938.84</v>
      </c>
      <c r="D6" s="8">
        <f>SUMIFS(Data_Expenses!$D:$D,Data_Expenses!$A:$A,D$4,Data_Expenses!$B:$B,$A6)</f>
        <v>234274.12</v>
      </c>
      <c r="E6" s="8">
        <f>SUMIFS(Data_Expenses!$D:$D,Data_Expenses!$A:$A,E$4,Data_Expenses!$B:$B,$A6)</f>
        <v>223593.9</v>
      </c>
      <c r="F6" s="8">
        <f>SUMIFS(Data_Expenses!$D:$D,Data_Expenses!$A:$A,F$4,Data_Expenses!$B:$B,$A6)</f>
        <v>220730.61000000004</v>
      </c>
      <c r="G6" s="8">
        <f>SUMIFS(Data_Expenses!$D:$D,Data_Expenses!$A:$A,G$4,Data_Expenses!$B:$B,$A6)</f>
        <v>225871.09000000003</v>
      </c>
      <c r="H6" s="8">
        <f>SUMIFS(Data_Expenses!$D:$D,Data_Expenses!$A:$A,H$4,Data_Expenses!$B:$B,$A6)</f>
        <v>219841.1</v>
      </c>
      <c r="I6" s="8">
        <f>SUMIFS(Data_Expenses!$D:$D,Data_Expenses!$A:$A,I$4,Data_Expenses!$B:$B,$A6)</f>
        <v>224110.72</v>
      </c>
      <c r="J6" s="8">
        <f>SUMIFS(Data_Expenses!$D:$D,Data_Expenses!$A:$A,J$4,Data_Expenses!$B:$B,$A6)</f>
        <v>245145.80000000002</v>
      </c>
      <c r="K6" s="8">
        <f>SUMIFS(Data_Expenses!$D:$D,Data_Expenses!$A:$A,K$4,Data_Expenses!$B:$B,$A6)</f>
        <v>231745.91999999998</v>
      </c>
      <c r="L6" s="8">
        <f>SUMIFS(Data_Expenses!$D:$D,Data_Expenses!$A:$A,L$4,Data_Expenses!$B:$B,$A6)</f>
        <v>246513.01</v>
      </c>
      <c r="M6" s="8">
        <f>SUMIFS(Data_Expenses!$D:$D,Data_Expenses!$A:$A,M$4,Data_Expenses!$B:$B,$A6)</f>
        <v>252159.59000000003</v>
      </c>
      <c r="N6" s="8">
        <f>SUMIFS(Data_Expenses!$D:$D,Data_Expenses!$A:$A,N$4,Data_Expenses!$B:$B,$A6)</f>
        <v>254607.22</v>
      </c>
      <c r="O6" s="8">
        <f>SUMIFS(Data_Expenses!$D:$D,Data_Expenses!$A:$A,O$4,Data_Expenses!$B:$B,$A6)</f>
        <v>248154.71000000002</v>
      </c>
      <c r="P6" s="8">
        <f>SUMIFS(Data_Expenses!$D:$D,Data_Expenses!$A:$A,P$4,Data_Expenses!$B:$B,$A6)</f>
        <v>249214.90999999997</v>
      </c>
      <c r="Q6" s="8">
        <f>SUMIFS(Data_Expenses!$D:$D,Data_Expenses!$A:$A,Q$4,Data_Expenses!$B:$B,$A6)</f>
        <v>249461.41</v>
      </c>
      <c r="R6" s="8">
        <f>SUMIFS(Data_Expenses!$D:$D,Data_Expenses!$A:$A,R$4,Data_Expenses!$B:$B,$A6)</f>
        <v>243026.47999999998</v>
      </c>
      <c r="S6" s="8">
        <f>SUMIFS(Data_Expenses!$D:$D,Data_Expenses!$A:$A,S$4,Data_Expenses!$B:$B,$A6)</f>
        <v>258208.35</v>
      </c>
      <c r="T6" s="8">
        <f>SUMIFS(Data_Expenses!$D:$D,Data_Expenses!$A:$A,T$4,Data_Expenses!$B:$B,$A6)</f>
        <v>272510.7</v>
      </c>
      <c r="U6" s="8">
        <f>SUMIFS(Data_Expenses!$D:$D,Data_Expenses!$A:$A,U$4,Data_Expenses!$B:$B,$A6)</f>
        <v>255905.72</v>
      </c>
      <c r="V6" s="8">
        <f>SUMIFS(Data_Expenses!$D:$D,Data_Expenses!$A:$A,V$4,Data_Expenses!$B:$B,$A6)</f>
        <v>271624.98</v>
      </c>
      <c r="W6" s="8">
        <f>SUMIFS(Data_Expenses!$D:$D,Data_Expenses!$A:$A,W$4,Data_Expenses!$B:$B,$A6)</f>
        <v>263078.86</v>
      </c>
      <c r="X6" s="8">
        <f>SUMIFS(Data_Expenses!$D:$D,Data_Expenses!$A:$A,X$4,Data_Expenses!$B:$B,$A6)</f>
        <v>286861.09999999998</v>
      </c>
      <c r="Y6" s="8">
        <f>SUMIFS(Data_Expenses!$D:$D,Data_Expenses!$A:$A,Y$4,Data_Expenses!$B:$B,$A6)</f>
        <v>290130.96999999997</v>
      </c>
      <c r="Z6" s="8">
        <f>SUMIFS(Data_Expenses!$D:$D,Data_Expenses!$A:$A,Z$4,Data_Expenses!$B:$B,$A6)</f>
        <v>265984.83999999997</v>
      </c>
      <c r="AA6" s="8">
        <f>SUMIFS(Data_Expenses!$D:$D,Data_Expenses!$A:$A,AA$4,Data_Expenses!$B:$B,$A6)</f>
        <v>269687.39</v>
      </c>
      <c r="AB6" s="8">
        <f>SUMIFS(Data_Expenses!$D:$D,Data_Expenses!$A:$A,AB$4,Data_Expenses!$B:$B,$A6)</f>
        <v>276554.71000000002</v>
      </c>
      <c r="AC6" s="8">
        <f>SUMIFS(Data_Expenses!$D:$D,Data_Expenses!$A:$A,AC$4,Data_Expenses!$B:$B,$A6)</f>
        <v>285566.05</v>
      </c>
      <c r="AD6" s="8">
        <f>SUMIFS(Data_Expenses!$D:$D,Data_Expenses!$A:$A,AD$4,Data_Expenses!$B:$B,$A6)</f>
        <v>279044.24</v>
      </c>
      <c r="AE6" s="8">
        <f>SUMIFS(Data_Expenses!$D:$D,Data_Expenses!$A:$A,AE$4,Data_Expenses!$B:$B,$A6)</f>
        <v>285836.46999999997</v>
      </c>
      <c r="AF6" s="8">
        <f>SUMIFS(Data_Expenses!$D:$D,Data_Expenses!$A:$A,AF$4,Data_Expenses!$B:$B,$A6)</f>
        <v>280105.59999999998</v>
      </c>
      <c r="AG6" s="8">
        <f>SUMIFS(Data_Expenses!$D:$D,Data_Expenses!$A:$A,AG$4,Data_Expenses!$B:$B,$A6)</f>
        <v>316391.53999999998</v>
      </c>
      <c r="AH6" s="8">
        <f>SUMIFS(Data_Expenses!$D:$D,Data_Expenses!$A:$A,AH$4,Data_Expenses!$B:$B,$A6)</f>
        <v>305549.94</v>
      </c>
      <c r="AI6" s="8">
        <f>SUMIFS(Data_Expenses!$D:$D,Data_Expenses!$A:$A,AI$4,Data_Expenses!$B:$B,$A6)</f>
        <v>294084.09000000003</v>
      </c>
      <c r="AJ6" s="8">
        <f>SUMIFS(Data_Expenses!$D:$D,Data_Expenses!$A:$A,AJ$4,Data_Expenses!$B:$B,$A6)</f>
        <v>292993.61</v>
      </c>
      <c r="AK6" s="8">
        <f>SUMIFS(Data_Expenses!$D:$D,Data_Expenses!$A:$A,AK$4,Data_Expenses!$B:$B,$A6)</f>
        <v>315130.53999999998</v>
      </c>
      <c r="AL6" s="8">
        <f>SUM(B6:AK6)</f>
        <v>9375317.4399999976</v>
      </c>
    </row>
    <row r="7" spans="1:38" x14ac:dyDescent="0.2">
      <c r="A7" s="2" t="s">
        <v>20</v>
      </c>
      <c r="B7" s="8">
        <f>SUMIFS(Data_Expenses!$D:$D,Data_Expenses!$A:$A,B$4,Data_Expenses!$B:$B,$A7)</f>
        <v>99761.489999999991</v>
      </c>
      <c r="C7" s="8">
        <f>SUMIFS(Data_Expenses!$D:$D,Data_Expenses!$A:$A,C$4,Data_Expenses!$B:$B,$A7)</f>
        <v>95281.57</v>
      </c>
      <c r="D7" s="8">
        <f>SUMIFS(Data_Expenses!$D:$D,Data_Expenses!$A:$A,D$4,Data_Expenses!$B:$B,$A7)</f>
        <v>95856.45</v>
      </c>
      <c r="E7" s="8">
        <f>SUMIFS(Data_Expenses!$D:$D,Data_Expenses!$A:$A,E$4,Data_Expenses!$B:$B,$A7)</f>
        <v>98949.73</v>
      </c>
      <c r="F7" s="8">
        <f>SUMIFS(Data_Expenses!$D:$D,Data_Expenses!$A:$A,F$4,Data_Expenses!$B:$B,$A7)</f>
        <v>104325.63</v>
      </c>
      <c r="G7" s="8">
        <f>SUMIFS(Data_Expenses!$D:$D,Data_Expenses!$A:$A,G$4,Data_Expenses!$B:$B,$A7)</f>
        <v>102525.34</v>
      </c>
      <c r="H7" s="8">
        <f>SUMIFS(Data_Expenses!$D:$D,Data_Expenses!$A:$A,H$4,Data_Expenses!$B:$B,$A7)</f>
        <v>102991.59</v>
      </c>
      <c r="I7" s="8">
        <f>SUMIFS(Data_Expenses!$D:$D,Data_Expenses!$A:$A,I$4,Data_Expenses!$B:$B,$A7)</f>
        <v>104682.46</v>
      </c>
      <c r="J7" s="8">
        <f>SUMIFS(Data_Expenses!$D:$D,Data_Expenses!$A:$A,J$4,Data_Expenses!$B:$B,$A7)</f>
        <v>97765.77</v>
      </c>
      <c r="K7" s="8">
        <f>SUMIFS(Data_Expenses!$D:$D,Data_Expenses!$A:$A,K$4,Data_Expenses!$B:$B,$A7)</f>
        <v>106485.43000000001</v>
      </c>
      <c r="L7" s="8">
        <f>SUMIFS(Data_Expenses!$D:$D,Data_Expenses!$A:$A,L$4,Data_Expenses!$B:$B,$A7)</f>
        <v>106337.69999999998</v>
      </c>
      <c r="M7" s="8">
        <f>SUMIFS(Data_Expenses!$D:$D,Data_Expenses!$A:$A,M$4,Data_Expenses!$B:$B,$A7)</f>
        <v>101956.44</v>
      </c>
      <c r="N7" s="8">
        <f>SUMIFS(Data_Expenses!$D:$D,Data_Expenses!$A:$A,N$4,Data_Expenses!$B:$B,$A7)</f>
        <v>105998.79</v>
      </c>
      <c r="O7" s="8">
        <f>SUMIFS(Data_Expenses!$D:$D,Data_Expenses!$A:$A,O$4,Data_Expenses!$B:$B,$A7)</f>
        <v>104690.29</v>
      </c>
      <c r="P7" s="8">
        <f>SUMIFS(Data_Expenses!$D:$D,Data_Expenses!$A:$A,P$4,Data_Expenses!$B:$B,$A7)</f>
        <v>105875.28</v>
      </c>
      <c r="Q7" s="8">
        <f>SUMIFS(Data_Expenses!$D:$D,Data_Expenses!$A:$A,Q$4,Data_Expenses!$B:$B,$A7)</f>
        <v>112040.06</v>
      </c>
      <c r="R7" s="8">
        <f>SUMIFS(Data_Expenses!$D:$D,Data_Expenses!$A:$A,R$4,Data_Expenses!$B:$B,$A7)</f>
        <v>111317.97999999998</v>
      </c>
      <c r="S7" s="8">
        <f>SUMIFS(Data_Expenses!$D:$D,Data_Expenses!$A:$A,S$4,Data_Expenses!$B:$B,$A7)</f>
        <v>117592.01999999999</v>
      </c>
      <c r="T7" s="8">
        <f>SUMIFS(Data_Expenses!$D:$D,Data_Expenses!$A:$A,T$4,Data_Expenses!$B:$B,$A7)</f>
        <v>111732.81</v>
      </c>
      <c r="U7" s="8">
        <f>SUMIFS(Data_Expenses!$D:$D,Data_Expenses!$A:$A,U$4,Data_Expenses!$B:$B,$A7)</f>
        <v>110182.12</v>
      </c>
      <c r="V7" s="8">
        <f>SUMIFS(Data_Expenses!$D:$D,Data_Expenses!$A:$A,V$4,Data_Expenses!$B:$B,$A7)</f>
        <v>119090.37</v>
      </c>
      <c r="W7" s="8">
        <f>SUMIFS(Data_Expenses!$D:$D,Data_Expenses!$A:$A,W$4,Data_Expenses!$B:$B,$A7)</f>
        <v>118629.08</v>
      </c>
      <c r="X7" s="8">
        <f>SUMIFS(Data_Expenses!$D:$D,Data_Expenses!$A:$A,X$4,Data_Expenses!$B:$B,$A7)</f>
        <v>114157.23</v>
      </c>
      <c r="Y7" s="8">
        <f>SUMIFS(Data_Expenses!$D:$D,Data_Expenses!$A:$A,Y$4,Data_Expenses!$B:$B,$A7)</f>
        <v>112117.84000000001</v>
      </c>
      <c r="Z7" s="8">
        <f>SUMIFS(Data_Expenses!$D:$D,Data_Expenses!$A:$A,Z$4,Data_Expenses!$B:$B,$A7)</f>
        <v>118305.58000000002</v>
      </c>
      <c r="AA7" s="8">
        <f>SUMIFS(Data_Expenses!$D:$D,Data_Expenses!$A:$A,AA$4,Data_Expenses!$B:$B,$A7)</f>
        <v>113273.34</v>
      </c>
      <c r="AB7" s="8">
        <f>SUMIFS(Data_Expenses!$D:$D,Data_Expenses!$A:$A,AB$4,Data_Expenses!$B:$B,$A7)</f>
        <v>114466.46</v>
      </c>
      <c r="AC7" s="8">
        <f>SUMIFS(Data_Expenses!$D:$D,Data_Expenses!$A:$A,AC$4,Data_Expenses!$B:$B,$A7)</f>
        <v>122893.51999999999</v>
      </c>
      <c r="AD7" s="8">
        <f>SUMIFS(Data_Expenses!$D:$D,Data_Expenses!$A:$A,AD$4,Data_Expenses!$B:$B,$A7)</f>
        <v>126474.34</v>
      </c>
      <c r="AE7" s="8">
        <f>SUMIFS(Data_Expenses!$D:$D,Data_Expenses!$A:$A,AE$4,Data_Expenses!$B:$B,$A7)</f>
        <v>118947.36</v>
      </c>
      <c r="AF7" s="8">
        <f>SUMIFS(Data_Expenses!$D:$D,Data_Expenses!$A:$A,AF$4,Data_Expenses!$B:$B,$A7)</f>
        <v>129643.59000000001</v>
      </c>
      <c r="AG7" s="8">
        <f>SUMIFS(Data_Expenses!$D:$D,Data_Expenses!$A:$A,AG$4,Data_Expenses!$B:$B,$A7)</f>
        <v>121738.65000000001</v>
      </c>
      <c r="AH7" s="8">
        <f>SUMIFS(Data_Expenses!$D:$D,Data_Expenses!$A:$A,AH$4,Data_Expenses!$B:$B,$A7)</f>
        <v>119575.77</v>
      </c>
      <c r="AI7" s="8">
        <f>SUMIFS(Data_Expenses!$D:$D,Data_Expenses!$A:$A,AI$4,Data_Expenses!$B:$B,$A7)</f>
        <v>122311.47</v>
      </c>
      <c r="AJ7" s="8">
        <f>SUMIFS(Data_Expenses!$D:$D,Data_Expenses!$A:$A,AJ$4,Data_Expenses!$B:$B,$A7)</f>
        <v>126007.45999999999</v>
      </c>
      <c r="AK7" s="8">
        <f>SUMIFS(Data_Expenses!$D:$D,Data_Expenses!$A:$A,AK$4,Data_Expenses!$B:$B,$A7)</f>
        <v>131629.97</v>
      </c>
      <c r="AL7" s="8">
        <f>SUM(B7:AK7)</f>
        <v>4025610.98</v>
      </c>
    </row>
    <row r="8" spans="1:38" x14ac:dyDescent="0.2">
      <c r="A8" s="2" t="s">
        <v>21</v>
      </c>
      <c r="B8" s="8">
        <f>SUMIFS(Data_Expenses!$D:$D,Data_Expenses!$A:$A,B$4,Data_Expenses!$B:$B,$A8)</f>
        <v>106399.24</v>
      </c>
      <c r="C8" s="8">
        <f>SUMIFS(Data_Expenses!$D:$D,Data_Expenses!$A:$A,C$4,Data_Expenses!$B:$B,$A8)</f>
        <v>107998.98999999999</v>
      </c>
      <c r="D8" s="8">
        <f>SUMIFS(Data_Expenses!$D:$D,Data_Expenses!$A:$A,D$4,Data_Expenses!$B:$B,$A8)</f>
        <v>107358.14</v>
      </c>
      <c r="E8" s="8">
        <f>SUMIFS(Data_Expenses!$D:$D,Data_Expenses!$A:$A,E$4,Data_Expenses!$B:$B,$A8)</f>
        <v>104614.46000000002</v>
      </c>
      <c r="F8" s="8">
        <f>SUMIFS(Data_Expenses!$D:$D,Data_Expenses!$A:$A,F$4,Data_Expenses!$B:$B,$A8)</f>
        <v>105681.87000000001</v>
      </c>
      <c r="G8" s="8">
        <f>SUMIFS(Data_Expenses!$D:$D,Data_Expenses!$A:$A,G$4,Data_Expenses!$B:$B,$A8)</f>
        <v>116228.8</v>
      </c>
      <c r="H8" s="8">
        <f>SUMIFS(Data_Expenses!$D:$D,Data_Expenses!$A:$A,H$4,Data_Expenses!$B:$B,$A8)</f>
        <v>115469.37</v>
      </c>
      <c r="I8" s="8">
        <f>SUMIFS(Data_Expenses!$D:$D,Data_Expenses!$A:$A,I$4,Data_Expenses!$B:$B,$A8)</f>
        <v>117666.12</v>
      </c>
      <c r="J8" s="8">
        <f>SUMIFS(Data_Expenses!$D:$D,Data_Expenses!$A:$A,J$4,Data_Expenses!$B:$B,$A8)</f>
        <v>109767.34</v>
      </c>
      <c r="K8" s="8">
        <f>SUMIFS(Data_Expenses!$D:$D,Data_Expenses!$A:$A,K$4,Data_Expenses!$B:$B,$A8)</f>
        <v>127674.54000000001</v>
      </c>
      <c r="L8" s="8">
        <f>SUMIFS(Data_Expenses!$D:$D,Data_Expenses!$A:$A,L$4,Data_Expenses!$B:$B,$A8)</f>
        <v>118088.84</v>
      </c>
      <c r="M8" s="8">
        <f>SUMIFS(Data_Expenses!$D:$D,Data_Expenses!$A:$A,M$4,Data_Expenses!$B:$B,$A8)</f>
        <v>118629.75999999998</v>
      </c>
      <c r="N8" s="8">
        <f>SUMIFS(Data_Expenses!$D:$D,Data_Expenses!$A:$A,N$4,Data_Expenses!$B:$B,$A8)</f>
        <v>127461.94</v>
      </c>
      <c r="O8" s="8">
        <f>SUMIFS(Data_Expenses!$D:$D,Data_Expenses!$A:$A,O$4,Data_Expenses!$B:$B,$A8)</f>
        <v>130134.93999999999</v>
      </c>
      <c r="P8" s="8">
        <f>SUMIFS(Data_Expenses!$D:$D,Data_Expenses!$A:$A,P$4,Data_Expenses!$B:$B,$A8)</f>
        <v>127124.19</v>
      </c>
      <c r="Q8" s="8">
        <f>SUMIFS(Data_Expenses!$D:$D,Data_Expenses!$A:$A,Q$4,Data_Expenses!$B:$B,$A8)</f>
        <v>134067.72</v>
      </c>
      <c r="R8" s="8">
        <f>SUMIFS(Data_Expenses!$D:$D,Data_Expenses!$A:$A,R$4,Data_Expenses!$B:$B,$A8)</f>
        <v>132428.97</v>
      </c>
      <c r="S8" s="8">
        <f>SUMIFS(Data_Expenses!$D:$D,Data_Expenses!$A:$A,S$4,Data_Expenses!$B:$B,$A8)</f>
        <v>127345.29000000001</v>
      </c>
      <c r="T8" s="8">
        <f>SUMIFS(Data_Expenses!$D:$D,Data_Expenses!$A:$A,T$4,Data_Expenses!$B:$B,$A8)</f>
        <v>128196.86</v>
      </c>
      <c r="U8" s="8">
        <f>SUMIFS(Data_Expenses!$D:$D,Data_Expenses!$A:$A,U$4,Data_Expenses!$B:$B,$A8)</f>
        <v>132993.93</v>
      </c>
      <c r="V8" s="8">
        <f>SUMIFS(Data_Expenses!$D:$D,Data_Expenses!$A:$A,V$4,Data_Expenses!$B:$B,$A8)</f>
        <v>130050.57</v>
      </c>
      <c r="W8" s="8">
        <f>SUMIFS(Data_Expenses!$D:$D,Data_Expenses!$A:$A,W$4,Data_Expenses!$B:$B,$A8)</f>
        <v>128492.92</v>
      </c>
      <c r="X8" s="8">
        <f>SUMIFS(Data_Expenses!$D:$D,Data_Expenses!$A:$A,X$4,Data_Expenses!$B:$B,$A8)</f>
        <v>137791.35999999999</v>
      </c>
      <c r="Y8" s="8">
        <f>SUMIFS(Data_Expenses!$D:$D,Data_Expenses!$A:$A,Y$4,Data_Expenses!$B:$B,$A8)</f>
        <v>136699.54</v>
      </c>
      <c r="Z8" s="8">
        <f>SUMIFS(Data_Expenses!$D:$D,Data_Expenses!$A:$A,Z$4,Data_Expenses!$B:$B,$A8)</f>
        <v>130151.7</v>
      </c>
      <c r="AA8" s="8">
        <f>SUMIFS(Data_Expenses!$D:$D,Data_Expenses!$A:$A,AA$4,Data_Expenses!$B:$B,$A8)</f>
        <v>139620.51</v>
      </c>
      <c r="AB8" s="8">
        <f>SUMIFS(Data_Expenses!$D:$D,Data_Expenses!$A:$A,AB$4,Data_Expenses!$B:$B,$A8)</f>
        <v>134360.47</v>
      </c>
      <c r="AC8" s="8">
        <f>SUMIFS(Data_Expenses!$D:$D,Data_Expenses!$A:$A,AC$4,Data_Expenses!$B:$B,$A8)</f>
        <v>144219.78</v>
      </c>
      <c r="AD8" s="8">
        <f>SUMIFS(Data_Expenses!$D:$D,Data_Expenses!$A:$A,AD$4,Data_Expenses!$B:$B,$A8)</f>
        <v>150550.35</v>
      </c>
      <c r="AE8" s="8">
        <f>SUMIFS(Data_Expenses!$D:$D,Data_Expenses!$A:$A,AE$4,Data_Expenses!$B:$B,$A8)</f>
        <v>137848.88</v>
      </c>
      <c r="AF8" s="8">
        <f>SUMIFS(Data_Expenses!$D:$D,Data_Expenses!$A:$A,AF$4,Data_Expenses!$B:$B,$A8)</f>
        <v>135905.76</v>
      </c>
      <c r="AG8" s="8">
        <f>SUMIFS(Data_Expenses!$D:$D,Data_Expenses!$A:$A,AG$4,Data_Expenses!$B:$B,$A8)</f>
        <v>146706.91999999998</v>
      </c>
      <c r="AH8" s="8">
        <f>SUMIFS(Data_Expenses!$D:$D,Data_Expenses!$A:$A,AH$4,Data_Expenses!$B:$B,$A8)</f>
        <v>151758.91999999998</v>
      </c>
      <c r="AI8" s="8">
        <f>SUMIFS(Data_Expenses!$D:$D,Data_Expenses!$A:$A,AI$4,Data_Expenses!$B:$B,$A8)</f>
        <v>154319.17000000001</v>
      </c>
      <c r="AJ8" s="8">
        <f>SUMIFS(Data_Expenses!$D:$D,Data_Expenses!$A:$A,AJ$4,Data_Expenses!$B:$B,$A8)</f>
        <v>146361.88</v>
      </c>
      <c r="AK8" s="8">
        <f>SUMIFS(Data_Expenses!$D:$D,Data_Expenses!$A:$A,AK$4,Data_Expenses!$B:$B,$A8)</f>
        <v>145201.96</v>
      </c>
      <c r="AL8" s="8">
        <f>SUM(B8:AK8)</f>
        <v>4645372</v>
      </c>
    </row>
    <row r="9" spans="1:38" ht="15" x14ac:dyDescent="0.25">
      <c r="A9" s="4" t="s">
        <v>43</v>
      </c>
      <c r="B9" s="7">
        <f>SUM(B5:B8)</f>
        <v>615312.23</v>
      </c>
      <c r="C9" s="7">
        <f>SUM(C5:C8)</f>
        <v>595002.79</v>
      </c>
      <c r="D9" s="7">
        <f>SUM(D5:D8)</f>
        <v>611004.48</v>
      </c>
      <c r="E9" s="7">
        <f>SUM(E5:E8)</f>
        <v>614260.32000000007</v>
      </c>
      <c r="F9" s="7">
        <f>SUM(F5:F8)</f>
        <v>617302.18000000005</v>
      </c>
      <c r="G9" s="7">
        <f>SUM(G5:G8)</f>
        <v>622460.44000000006</v>
      </c>
      <c r="H9" s="7">
        <f>SUM(H5:H8)</f>
        <v>624999.94999999995</v>
      </c>
      <c r="I9" s="7">
        <f>SUM(I5:I8)</f>
        <v>642301.65</v>
      </c>
      <c r="J9" s="7">
        <f>SUM(J5:J8)</f>
        <v>659260.31000000006</v>
      </c>
      <c r="K9" s="7">
        <f>SUM(K5:K8)</f>
        <v>647864.07999999996</v>
      </c>
      <c r="L9" s="7">
        <f>SUM(L5:L8)</f>
        <v>673772.66999999993</v>
      </c>
      <c r="M9" s="7">
        <f>SUM(M5:M8)</f>
        <v>665069.3600000001</v>
      </c>
      <c r="N9" s="7">
        <f>SUM(N5:N8)</f>
        <v>681678.23</v>
      </c>
      <c r="O9" s="7">
        <f>SUM(O5:O8)</f>
        <v>696071.12</v>
      </c>
      <c r="P9" s="7">
        <f>SUM(P5:P8)</f>
        <v>684703.69</v>
      </c>
      <c r="Q9" s="7">
        <f>SUM(Q5:Q8)</f>
        <v>699944.83999999985</v>
      </c>
      <c r="R9" s="7">
        <f>SUM(R5:R8)</f>
        <v>686681.41999999993</v>
      </c>
      <c r="S9" s="7">
        <f>SUM(S5:S8)</f>
        <v>724134.1100000001</v>
      </c>
      <c r="T9" s="7">
        <f>SUM(T5:T8)</f>
        <v>735317.98</v>
      </c>
      <c r="U9" s="7">
        <f>SUM(U5:U8)</f>
        <v>710673.8899999999</v>
      </c>
      <c r="V9" s="7">
        <f>SUM(V5:V8)</f>
        <v>743936.59000000008</v>
      </c>
      <c r="W9" s="7">
        <f>SUM(W5:W8)</f>
        <v>735061.95</v>
      </c>
      <c r="X9" s="7">
        <f>SUM(X5:X8)</f>
        <v>755270.38</v>
      </c>
      <c r="Y9" s="7">
        <f>SUM(Y5:Y8)</f>
        <v>750823.75</v>
      </c>
      <c r="Z9" s="7">
        <f>SUM(Z5:Z8)</f>
        <v>723365.07999999984</v>
      </c>
      <c r="AA9" s="7">
        <f>SUM(AA5:AA8)</f>
        <v>738939.73</v>
      </c>
      <c r="AB9" s="7">
        <f>SUM(AB5:AB8)</f>
        <v>749301.1</v>
      </c>
      <c r="AC9" s="7">
        <f>SUM(AC5:AC8)</f>
        <v>800574.21000000008</v>
      </c>
      <c r="AD9" s="7">
        <f>SUM(AD5:AD8)</f>
        <v>783021.8899999999</v>
      </c>
      <c r="AE9" s="7">
        <f>SUM(AE5:AE8)</f>
        <v>779255.46</v>
      </c>
      <c r="AF9" s="7">
        <f>SUM(AF5:AF8)</f>
        <v>787320.16</v>
      </c>
      <c r="AG9" s="7">
        <f>SUM(AG5:AG8)</f>
        <v>841957.21</v>
      </c>
      <c r="AH9" s="7">
        <f>SUM(AH5:AH8)</f>
        <v>825706.47</v>
      </c>
      <c r="AI9" s="7">
        <f>SUM(AI5:AI8)</f>
        <v>824262.89</v>
      </c>
      <c r="AJ9" s="7">
        <f>SUM(AJ5:AJ8)</f>
        <v>820635.16999999993</v>
      </c>
      <c r="AK9" s="7">
        <f>SUM(AK5:AK8)</f>
        <v>837457.7699999999</v>
      </c>
      <c r="AL9" s="7">
        <f>SUM(AL5:AL8)</f>
        <v>25704705.550000001</v>
      </c>
    </row>
    <row r="11" spans="1:38" ht="15" x14ac:dyDescent="0.25">
      <c r="A11" s="4" t="s">
        <v>47</v>
      </c>
    </row>
    <row r="12" spans="1:38" ht="15" x14ac:dyDescent="0.25">
      <c r="A12" s="5" t="s">
        <v>13</v>
      </c>
      <c r="B12" s="6">
        <v>45108</v>
      </c>
      <c r="C12" s="6">
        <v>45139</v>
      </c>
      <c r="D12" s="6">
        <v>45170</v>
      </c>
      <c r="E12" s="6">
        <v>45200</v>
      </c>
      <c r="F12" s="6">
        <v>45231</v>
      </c>
      <c r="G12" s="6">
        <v>45261</v>
      </c>
      <c r="H12" s="6">
        <v>45292</v>
      </c>
      <c r="I12" s="6">
        <v>45323</v>
      </c>
      <c r="J12" s="6">
        <v>45352</v>
      </c>
      <c r="K12" s="6">
        <v>45383</v>
      </c>
      <c r="L12" s="6">
        <v>45413</v>
      </c>
      <c r="M12" s="6">
        <v>45444</v>
      </c>
      <c r="N12" s="6">
        <v>45474</v>
      </c>
      <c r="O12" s="6">
        <v>45505</v>
      </c>
      <c r="P12" s="6">
        <v>45536</v>
      </c>
      <c r="Q12" s="6">
        <v>45566</v>
      </c>
      <c r="R12" s="6">
        <v>45597</v>
      </c>
      <c r="S12" s="6">
        <v>45627</v>
      </c>
      <c r="T12" s="6">
        <v>45658</v>
      </c>
      <c r="U12" s="6">
        <v>45689</v>
      </c>
      <c r="V12" s="6">
        <v>45717</v>
      </c>
      <c r="W12" s="6">
        <v>45748</v>
      </c>
      <c r="X12" s="6">
        <v>45778</v>
      </c>
      <c r="Y12" s="6">
        <v>45809</v>
      </c>
      <c r="Z12" s="6">
        <v>45839</v>
      </c>
      <c r="AA12" s="6">
        <v>45870</v>
      </c>
      <c r="AB12" s="6">
        <v>45901</v>
      </c>
      <c r="AC12" s="6">
        <v>45931</v>
      </c>
      <c r="AD12" s="6">
        <v>45962</v>
      </c>
      <c r="AE12" s="6">
        <v>45992</v>
      </c>
      <c r="AF12" s="6">
        <v>46023</v>
      </c>
      <c r="AG12" s="6">
        <v>46054</v>
      </c>
      <c r="AH12" s="6">
        <v>46082</v>
      </c>
      <c r="AI12" s="6">
        <v>46113</v>
      </c>
      <c r="AJ12" s="6">
        <v>46143</v>
      </c>
      <c r="AK12" s="6">
        <v>46174</v>
      </c>
      <c r="AL12" s="5" t="s">
        <v>43</v>
      </c>
    </row>
    <row r="13" spans="1:38" x14ac:dyDescent="0.2">
      <c r="A13" s="2" t="s">
        <v>16</v>
      </c>
      <c r="B13" s="8">
        <f>SUMIFS(Data_Expenses!$D:$D,Data_Expenses!$A:$A,B$12,Data_Expenses!$C:$C,$A13)</f>
        <v>432031.79000000004</v>
      </c>
      <c r="C13" s="8">
        <f>SUMIFS(Data_Expenses!$D:$D,Data_Expenses!$A:$A,C$12,Data_Expenses!$C:$C,$A13)</f>
        <v>408727.99</v>
      </c>
      <c r="D13" s="8">
        <f>SUMIFS(Data_Expenses!$D:$D,Data_Expenses!$A:$A,D$12,Data_Expenses!$C:$C,$A13)</f>
        <v>424131.96</v>
      </c>
      <c r="E13" s="8">
        <f>SUMIFS(Data_Expenses!$D:$D,Data_Expenses!$A:$A,E$12,Data_Expenses!$C:$C,$A13)</f>
        <v>431562.33</v>
      </c>
      <c r="F13" s="8">
        <f>SUMIFS(Data_Expenses!$D:$D,Data_Expenses!$A:$A,F$12,Data_Expenses!$C:$C,$A13)</f>
        <v>431029.51000000007</v>
      </c>
      <c r="G13" s="8">
        <f>SUMIFS(Data_Expenses!$D:$D,Data_Expenses!$A:$A,G$12,Data_Expenses!$C:$C,$A13)</f>
        <v>429784.79000000004</v>
      </c>
      <c r="H13" s="8">
        <f>SUMIFS(Data_Expenses!$D:$D,Data_Expenses!$A:$A,H$12,Data_Expenses!$C:$C,$A13)</f>
        <v>438119.55000000005</v>
      </c>
      <c r="I13" s="8">
        <f>SUMIFS(Data_Expenses!$D:$D,Data_Expenses!$A:$A,I$12,Data_Expenses!$C:$C,$A13)</f>
        <v>443391.23999999993</v>
      </c>
      <c r="J13" s="8">
        <f>SUMIFS(Data_Expenses!$D:$D,Data_Expenses!$A:$A,J$12,Data_Expenses!$C:$C,$A13)</f>
        <v>462014.96</v>
      </c>
      <c r="K13" s="8">
        <f>SUMIFS(Data_Expenses!$D:$D,Data_Expenses!$A:$A,K$12,Data_Expenses!$C:$C,$A13)</f>
        <v>448513.46</v>
      </c>
      <c r="L13" s="8">
        <f>SUMIFS(Data_Expenses!$D:$D,Data_Expenses!$A:$A,L$12,Data_Expenses!$C:$C,$A13)</f>
        <v>470650.92000000004</v>
      </c>
      <c r="M13" s="8">
        <f>SUMIFS(Data_Expenses!$D:$D,Data_Expenses!$A:$A,M$12,Data_Expenses!$C:$C,$A13)</f>
        <v>467029.03</v>
      </c>
      <c r="N13" s="8">
        <f>SUMIFS(Data_Expenses!$D:$D,Data_Expenses!$A:$A,N$12,Data_Expenses!$C:$C,$A13)</f>
        <v>469628.79000000004</v>
      </c>
      <c r="O13" s="8">
        <f>SUMIFS(Data_Expenses!$D:$D,Data_Expenses!$A:$A,O$12,Data_Expenses!$C:$C,$A13)</f>
        <v>496177.67</v>
      </c>
      <c r="P13" s="8">
        <f>SUMIFS(Data_Expenses!$D:$D,Data_Expenses!$A:$A,P$12,Data_Expenses!$C:$C,$A13)</f>
        <v>473387.1</v>
      </c>
      <c r="Q13" s="8">
        <f>SUMIFS(Data_Expenses!$D:$D,Data_Expenses!$A:$A,Q$12,Data_Expenses!$C:$C,$A13)</f>
        <v>492265.71</v>
      </c>
      <c r="R13" s="8">
        <f>SUMIFS(Data_Expenses!$D:$D,Data_Expenses!$A:$A,R$12,Data_Expenses!$C:$C,$A13)</f>
        <v>476641.94999999995</v>
      </c>
      <c r="S13" s="8">
        <f>SUMIFS(Data_Expenses!$D:$D,Data_Expenses!$A:$A,S$12,Data_Expenses!$C:$C,$A13)</f>
        <v>508593.20999999996</v>
      </c>
      <c r="T13" s="8">
        <f>SUMIFS(Data_Expenses!$D:$D,Data_Expenses!$A:$A,T$12,Data_Expenses!$C:$C,$A13)</f>
        <v>515819.17</v>
      </c>
      <c r="U13" s="8">
        <f>SUMIFS(Data_Expenses!$D:$D,Data_Expenses!$A:$A,U$12,Data_Expenses!$C:$C,$A13)</f>
        <v>499031.45</v>
      </c>
      <c r="V13" s="8">
        <f>SUMIFS(Data_Expenses!$D:$D,Data_Expenses!$A:$A,V$12,Data_Expenses!$C:$C,$A13)</f>
        <v>524999.73</v>
      </c>
      <c r="W13" s="8">
        <f>SUMIFS(Data_Expenses!$D:$D,Data_Expenses!$A:$A,W$12,Data_Expenses!$C:$C,$A13)</f>
        <v>508843.02</v>
      </c>
      <c r="X13" s="8">
        <f>SUMIFS(Data_Expenses!$D:$D,Data_Expenses!$A:$A,X$12,Data_Expenses!$C:$C,$A13)</f>
        <v>526935.5</v>
      </c>
      <c r="Y13" s="8">
        <f>SUMIFS(Data_Expenses!$D:$D,Data_Expenses!$A:$A,Y$12,Data_Expenses!$C:$C,$A13)</f>
        <v>518248.89</v>
      </c>
      <c r="Z13" s="8">
        <f>SUMIFS(Data_Expenses!$D:$D,Data_Expenses!$A:$A,Z$12,Data_Expenses!$C:$C,$A13)</f>
        <v>499181.58999999997</v>
      </c>
      <c r="AA13" s="8">
        <f>SUMIFS(Data_Expenses!$D:$D,Data_Expenses!$A:$A,AA$12,Data_Expenses!$C:$C,$A13)</f>
        <v>515416.06</v>
      </c>
      <c r="AB13" s="8">
        <f>SUMIFS(Data_Expenses!$D:$D,Data_Expenses!$A:$A,AB$12,Data_Expenses!$C:$C,$A13)</f>
        <v>516579.62999999995</v>
      </c>
      <c r="AC13" s="8">
        <f>SUMIFS(Data_Expenses!$D:$D,Data_Expenses!$A:$A,AC$12,Data_Expenses!$C:$C,$A13)</f>
        <v>566660.62</v>
      </c>
      <c r="AD13" s="8">
        <f>SUMIFS(Data_Expenses!$D:$D,Data_Expenses!$A:$A,AD$12,Data_Expenses!$C:$C,$A13)</f>
        <v>541224.35</v>
      </c>
      <c r="AE13" s="8">
        <f>SUMIFS(Data_Expenses!$D:$D,Data_Expenses!$A:$A,AE$12,Data_Expenses!$C:$C,$A13)</f>
        <v>546238.85</v>
      </c>
      <c r="AF13" s="8">
        <f>SUMIFS(Data_Expenses!$D:$D,Data_Expenses!$A:$A,AF$12,Data_Expenses!$C:$C,$A13)</f>
        <v>542903.28</v>
      </c>
      <c r="AG13" s="8">
        <f>SUMIFS(Data_Expenses!$D:$D,Data_Expenses!$A:$A,AG$12,Data_Expenses!$C:$C,$A13)</f>
        <v>592508.41999999993</v>
      </c>
      <c r="AH13" s="8">
        <f>SUMIFS(Data_Expenses!$D:$D,Data_Expenses!$A:$A,AH$12,Data_Expenses!$C:$C,$A13)</f>
        <v>588071.42000000004</v>
      </c>
      <c r="AI13" s="8">
        <f>SUMIFS(Data_Expenses!$D:$D,Data_Expenses!$A:$A,AI$12,Data_Expenses!$C:$C,$A13)</f>
        <v>580887.12</v>
      </c>
      <c r="AJ13" s="8">
        <f>SUMIFS(Data_Expenses!$D:$D,Data_Expenses!$A:$A,AJ$12,Data_Expenses!$C:$C,$A13)</f>
        <v>573313.02</v>
      </c>
      <c r="AK13" s="8">
        <f>SUMIFS(Data_Expenses!$D:$D,Data_Expenses!$A:$A,AK$12,Data_Expenses!$C:$C,$A13)</f>
        <v>588666.42000000004</v>
      </c>
      <c r="AL13" s="8">
        <f>SUM(B13:AK13)</f>
        <v>17949210.5</v>
      </c>
    </row>
    <row r="14" spans="1:38" x14ac:dyDescent="0.2">
      <c r="A14" s="2" t="s">
        <v>17</v>
      </c>
      <c r="B14" s="8">
        <f>SUMIFS(Data_Expenses!$D:$D,Data_Expenses!$A:$A,B$12,Data_Expenses!$C:$C,$A14)</f>
        <v>70270.259999999995</v>
      </c>
      <c r="C14" s="8">
        <f>SUMIFS(Data_Expenses!$D:$D,Data_Expenses!$A:$A,C$12,Data_Expenses!$C:$C,$A14)</f>
        <v>69235.459999999992</v>
      </c>
      <c r="D14" s="8">
        <f>SUMIFS(Data_Expenses!$D:$D,Data_Expenses!$A:$A,D$12,Data_Expenses!$C:$C,$A14)</f>
        <v>77100.639999999999</v>
      </c>
      <c r="E14" s="8">
        <f>SUMIFS(Data_Expenses!$D:$D,Data_Expenses!$A:$A,E$12,Data_Expenses!$C:$C,$A14)</f>
        <v>74422.92</v>
      </c>
      <c r="F14" s="8">
        <f>SUMIFS(Data_Expenses!$D:$D,Data_Expenses!$A:$A,F$12,Data_Expenses!$C:$C,$A14)</f>
        <v>75557.840000000011</v>
      </c>
      <c r="G14" s="8">
        <f>SUMIFS(Data_Expenses!$D:$D,Data_Expenses!$A:$A,G$12,Data_Expenses!$C:$C,$A14)</f>
        <v>76488.240000000005</v>
      </c>
      <c r="H14" s="8">
        <f>SUMIFS(Data_Expenses!$D:$D,Data_Expenses!$A:$A,H$12,Data_Expenses!$C:$C,$A14)</f>
        <v>77313.279999999999</v>
      </c>
      <c r="I14" s="8">
        <f>SUMIFS(Data_Expenses!$D:$D,Data_Expenses!$A:$A,I$12,Data_Expenses!$C:$C,$A14)</f>
        <v>77056.600000000006</v>
      </c>
      <c r="J14" s="8">
        <f>SUMIFS(Data_Expenses!$D:$D,Data_Expenses!$A:$A,J$12,Data_Expenses!$C:$C,$A14)</f>
        <v>76820.549999999988</v>
      </c>
      <c r="K14" s="8">
        <f>SUMIFS(Data_Expenses!$D:$D,Data_Expenses!$A:$A,K$12,Data_Expenses!$C:$C,$A14)</f>
        <v>77638.23</v>
      </c>
      <c r="L14" s="8">
        <f>SUMIFS(Data_Expenses!$D:$D,Data_Expenses!$A:$A,L$12,Data_Expenses!$C:$C,$A14)</f>
        <v>81956.780000000013</v>
      </c>
      <c r="M14" s="8">
        <f>SUMIFS(Data_Expenses!$D:$D,Data_Expenses!$A:$A,M$12,Data_Expenses!$C:$C,$A14)</f>
        <v>79334.950000000012</v>
      </c>
      <c r="N14" s="8">
        <f>SUMIFS(Data_Expenses!$D:$D,Data_Expenses!$A:$A,N$12,Data_Expenses!$C:$C,$A14)</f>
        <v>85041.2</v>
      </c>
      <c r="O14" s="8">
        <f>SUMIFS(Data_Expenses!$D:$D,Data_Expenses!$A:$A,O$12,Data_Expenses!$C:$C,$A14)</f>
        <v>79041.510000000009</v>
      </c>
      <c r="P14" s="8">
        <f>SUMIFS(Data_Expenses!$D:$D,Data_Expenses!$A:$A,P$12,Data_Expenses!$C:$C,$A14)</f>
        <v>86888.489999999991</v>
      </c>
      <c r="Q14" s="8">
        <f>SUMIFS(Data_Expenses!$D:$D,Data_Expenses!$A:$A,Q$12,Data_Expenses!$C:$C,$A14)</f>
        <v>83203.33</v>
      </c>
      <c r="R14" s="8">
        <f>SUMIFS(Data_Expenses!$D:$D,Data_Expenses!$A:$A,R$12,Data_Expenses!$C:$C,$A14)</f>
        <v>82879.95</v>
      </c>
      <c r="S14" s="8">
        <f>SUMIFS(Data_Expenses!$D:$D,Data_Expenses!$A:$A,S$12,Data_Expenses!$C:$C,$A14)</f>
        <v>83759.950000000012</v>
      </c>
      <c r="T14" s="8">
        <f>SUMIFS(Data_Expenses!$D:$D,Data_Expenses!$A:$A,T$12,Data_Expenses!$C:$C,$A14)</f>
        <v>87754.16</v>
      </c>
      <c r="U14" s="8">
        <f>SUMIFS(Data_Expenses!$D:$D,Data_Expenses!$A:$A,U$12,Data_Expenses!$C:$C,$A14)</f>
        <v>84341.52</v>
      </c>
      <c r="V14" s="8">
        <f>SUMIFS(Data_Expenses!$D:$D,Data_Expenses!$A:$A,V$12,Data_Expenses!$C:$C,$A14)</f>
        <v>85869.29</v>
      </c>
      <c r="W14" s="8">
        <f>SUMIFS(Data_Expenses!$D:$D,Data_Expenses!$A:$A,W$12,Data_Expenses!$C:$C,$A14)</f>
        <v>89377.83</v>
      </c>
      <c r="X14" s="8">
        <f>SUMIFS(Data_Expenses!$D:$D,Data_Expenses!$A:$A,X$12,Data_Expenses!$C:$C,$A14)</f>
        <v>92386.1</v>
      </c>
      <c r="Y14" s="8">
        <f>SUMIFS(Data_Expenses!$D:$D,Data_Expenses!$A:$A,Y$12,Data_Expenses!$C:$C,$A14)</f>
        <v>92515.56</v>
      </c>
      <c r="Z14" s="8">
        <f>SUMIFS(Data_Expenses!$D:$D,Data_Expenses!$A:$A,Z$12,Data_Expenses!$C:$C,$A14)</f>
        <v>91323.76</v>
      </c>
      <c r="AA14" s="8">
        <f>SUMIFS(Data_Expenses!$D:$D,Data_Expenses!$A:$A,AA$12,Data_Expenses!$C:$C,$A14)</f>
        <v>91172.51</v>
      </c>
      <c r="AB14" s="8">
        <f>SUMIFS(Data_Expenses!$D:$D,Data_Expenses!$A:$A,AB$12,Data_Expenses!$C:$C,$A14)</f>
        <v>90364.36</v>
      </c>
      <c r="AC14" s="8">
        <f>SUMIFS(Data_Expenses!$D:$D,Data_Expenses!$A:$A,AC$12,Data_Expenses!$C:$C,$A14)</f>
        <v>90525.599999999991</v>
      </c>
      <c r="AD14" s="8">
        <f>SUMIFS(Data_Expenses!$D:$D,Data_Expenses!$A:$A,AD$12,Data_Expenses!$C:$C,$A14)</f>
        <v>96970.36</v>
      </c>
      <c r="AE14" s="8">
        <f>SUMIFS(Data_Expenses!$D:$D,Data_Expenses!$A:$A,AE$12,Data_Expenses!$C:$C,$A14)</f>
        <v>95528.51</v>
      </c>
      <c r="AF14" s="8">
        <f>SUMIFS(Data_Expenses!$D:$D,Data_Expenses!$A:$A,AF$12,Data_Expenses!$C:$C,$A14)</f>
        <v>101903.19</v>
      </c>
      <c r="AG14" s="8">
        <f>SUMIFS(Data_Expenses!$D:$D,Data_Expenses!$A:$A,AG$12,Data_Expenses!$C:$C,$A14)</f>
        <v>101871.87</v>
      </c>
      <c r="AH14" s="8">
        <f>SUMIFS(Data_Expenses!$D:$D,Data_Expenses!$A:$A,AH$12,Data_Expenses!$C:$C,$A14)</f>
        <v>94625.239999999991</v>
      </c>
      <c r="AI14" s="8">
        <f>SUMIFS(Data_Expenses!$D:$D,Data_Expenses!$A:$A,AI$12,Data_Expenses!$C:$C,$A14)</f>
        <v>96081.790000000008</v>
      </c>
      <c r="AJ14" s="8">
        <f>SUMIFS(Data_Expenses!$D:$D,Data_Expenses!$A:$A,AJ$12,Data_Expenses!$C:$C,$A14)</f>
        <v>101990.51999999999</v>
      </c>
      <c r="AK14" s="8">
        <f>SUMIFS(Data_Expenses!$D:$D,Data_Expenses!$A:$A,AK$12,Data_Expenses!$C:$C,$A14)</f>
        <v>96481.73</v>
      </c>
      <c r="AL14" s="8">
        <f>SUM(B14:AK14)</f>
        <v>3095094.08</v>
      </c>
    </row>
    <row r="15" spans="1:38" x14ac:dyDescent="0.2">
      <c r="A15" s="2" t="s">
        <v>18</v>
      </c>
      <c r="B15" s="8">
        <f>SUMIFS(Data_Expenses!$D:$D,Data_Expenses!$A:$A,B$12,Data_Expenses!$C:$C,$A15)</f>
        <v>113010.18</v>
      </c>
      <c r="C15" s="8">
        <f>SUMIFS(Data_Expenses!$D:$D,Data_Expenses!$A:$A,C$12,Data_Expenses!$C:$C,$A15)</f>
        <v>117039.34</v>
      </c>
      <c r="D15" s="8">
        <f>SUMIFS(Data_Expenses!$D:$D,Data_Expenses!$A:$A,D$12,Data_Expenses!$C:$C,$A15)</f>
        <v>109771.87999999999</v>
      </c>
      <c r="E15" s="8">
        <f>SUMIFS(Data_Expenses!$D:$D,Data_Expenses!$A:$A,E$12,Data_Expenses!$C:$C,$A15)</f>
        <v>108275.06999999998</v>
      </c>
      <c r="F15" s="8">
        <f>SUMIFS(Data_Expenses!$D:$D,Data_Expenses!$A:$A,F$12,Data_Expenses!$C:$C,$A15)</f>
        <v>110714.83</v>
      </c>
      <c r="G15" s="8">
        <f>SUMIFS(Data_Expenses!$D:$D,Data_Expenses!$A:$A,G$12,Data_Expenses!$C:$C,$A15)</f>
        <v>116187.40999999999</v>
      </c>
      <c r="H15" s="8">
        <f>SUMIFS(Data_Expenses!$D:$D,Data_Expenses!$A:$A,H$12,Data_Expenses!$C:$C,$A15)</f>
        <v>109567.12</v>
      </c>
      <c r="I15" s="8">
        <f>SUMIFS(Data_Expenses!$D:$D,Data_Expenses!$A:$A,I$12,Data_Expenses!$C:$C,$A15)</f>
        <v>121853.81</v>
      </c>
      <c r="J15" s="8">
        <f>SUMIFS(Data_Expenses!$D:$D,Data_Expenses!$A:$A,J$12,Data_Expenses!$C:$C,$A15)</f>
        <v>120424.80000000002</v>
      </c>
      <c r="K15" s="8">
        <f>SUMIFS(Data_Expenses!$D:$D,Data_Expenses!$A:$A,K$12,Data_Expenses!$C:$C,$A15)</f>
        <v>121712.38999999998</v>
      </c>
      <c r="L15" s="8">
        <f>SUMIFS(Data_Expenses!$D:$D,Data_Expenses!$A:$A,L$12,Data_Expenses!$C:$C,$A15)</f>
        <v>121164.97</v>
      </c>
      <c r="M15" s="8">
        <f>SUMIFS(Data_Expenses!$D:$D,Data_Expenses!$A:$A,M$12,Data_Expenses!$C:$C,$A15)</f>
        <v>118705.38</v>
      </c>
      <c r="N15" s="8">
        <f>SUMIFS(Data_Expenses!$D:$D,Data_Expenses!$A:$A,N$12,Data_Expenses!$C:$C,$A15)</f>
        <v>127008.23999999999</v>
      </c>
      <c r="O15" s="8">
        <f>SUMIFS(Data_Expenses!$D:$D,Data_Expenses!$A:$A,O$12,Data_Expenses!$C:$C,$A15)</f>
        <v>120851.93999999999</v>
      </c>
      <c r="P15" s="8">
        <f>SUMIFS(Data_Expenses!$D:$D,Data_Expenses!$A:$A,P$12,Data_Expenses!$C:$C,$A15)</f>
        <v>124428.1</v>
      </c>
      <c r="Q15" s="8">
        <f>SUMIFS(Data_Expenses!$D:$D,Data_Expenses!$A:$A,Q$12,Data_Expenses!$C:$C,$A15)</f>
        <v>124475.79999999999</v>
      </c>
      <c r="R15" s="8">
        <f>SUMIFS(Data_Expenses!$D:$D,Data_Expenses!$A:$A,R$12,Data_Expenses!$C:$C,$A15)</f>
        <v>127159.51999999999</v>
      </c>
      <c r="S15" s="8">
        <f>SUMIFS(Data_Expenses!$D:$D,Data_Expenses!$A:$A,S$12,Data_Expenses!$C:$C,$A15)</f>
        <v>131780.95000000001</v>
      </c>
      <c r="T15" s="8">
        <f>SUMIFS(Data_Expenses!$D:$D,Data_Expenses!$A:$A,T$12,Data_Expenses!$C:$C,$A15)</f>
        <v>131744.65</v>
      </c>
      <c r="U15" s="8">
        <f>SUMIFS(Data_Expenses!$D:$D,Data_Expenses!$A:$A,U$12,Data_Expenses!$C:$C,$A15)</f>
        <v>127300.92000000001</v>
      </c>
      <c r="V15" s="8">
        <f>SUMIFS(Data_Expenses!$D:$D,Data_Expenses!$A:$A,V$12,Data_Expenses!$C:$C,$A15)</f>
        <v>133067.57</v>
      </c>
      <c r="W15" s="8">
        <f>SUMIFS(Data_Expenses!$D:$D,Data_Expenses!$A:$A,W$12,Data_Expenses!$C:$C,$A15)</f>
        <v>136841.1</v>
      </c>
      <c r="X15" s="8">
        <f>SUMIFS(Data_Expenses!$D:$D,Data_Expenses!$A:$A,X$12,Data_Expenses!$C:$C,$A15)</f>
        <v>135948.78000000003</v>
      </c>
      <c r="Y15" s="8">
        <f>SUMIFS(Data_Expenses!$D:$D,Data_Expenses!$A:$A,Y$12,Data_Expenses!$C:$C,$A15)</f>
        <v>140059.30000000002</v>
      </c>
      <c r="Z15" s="8">
        <f>SUMIFS(Data_Expenses!$D:$D,Data_Expenses!$A:$A,Z$12,Data_Expenses!$C:$C,$A15)</f>
        <v>132859.73000000001</v>
      </c>
      <c r="AA15" s="8">
        <f>SUMIFS(Data_Expenses!$D:$D,Data_Expenses!$A:$A,AA$12,Data_Expenses!$C:$C,$A15)</f>
        <v>132351.16</v>
      </c>
      <c r="AB15" s="8">
        <f>SUMIFS(Data_Expenses!$D:$D,Data_Expenses!$A:$A,AB$12,Data_Expenses!$C:$C,$A15)</f>
        <v>142357.10999999999</v>
      </c>
      <c r="AC15" s="8">
        <f>SUMIFS(Data_Expenses!$D:$D,Data_Expenses!$A:$A,AC$12,Data_Expenses!$C:$C,$A15)</f>
        <v>143387.99</v>
      </c>
      <c r="AD15" s="8">
        <f>SUMIFS(Data_Expenses!$D:$D,Data_Expenses!$A:$A,AD$12,Data_Expenses!$C:$C,$A15)</f>
        <v>144827.18</v>
      </c>
      <c r="AE15" s="8">
        <f>SUMIFS(Data_Expenses!$D:$D,Data_Expenses!$A:$A,AE$12,Data_Expenses!$C:$C,$A15)</f>
        <v>137488.1</v>
      </c>
      <c r="AF15" s="8">
        <f>SUMIFS(Data_Expenses!$D:$D,Data_Expenses!$A:$A,AF$12,Data_Expenses!$C:$C,$A15)</f>
        <v>142513.69</v>
      </c>
      <c r="AG15" s="8">
        <f>SUMIFS(Data_Expenses!$D:$D,Data_Expenses!$A:$A,AG$12,Data_Expenses!$C:$C,$A15)</f>
        <v>147576.91999999998</v>
      </c>
      <c r="AH15" s="8">
        <f>SUMIFS(Data_Expenses!$D:$D,Data_Expenses!$A:$A,AH$12,Data_Expenses!$C:$C,$A15)</f>
        <v>143009.81</v>
      </c>
      <c r="AI15" s="8">
        <f>SUMIFS(Data_Expenses!$D:$D,Data_Expenses!$A:$A,AI$12,Data_Expenses!$C:$C,$A15)</f>
        <v>147293.98000000001</v>
      </c>
      <c r="AJ15" s="8">
        <f>SUMIFS(Data_Expenses!$D:$D,Data_Expenses!$A:$A,AJ$12,Data_Expenses!$C:$C,$A15)</f>
        <v>145331.63</v>
      </c>
      <c r="AK15" s="8">
        <f>SUMIFS(Data_Expenses!$D:$D,Data_Expenses!$A:$A,AK$12,Data_Expenses!$C:$C,$A15)</f>
        <v>152309.62</v>
      </c>
      <c r="AL15" s="8">
        <f>SUM(B15:AK15)</f>
        <v>4660400.9700000007</v>
      </c>
    </row>
    <row r="16" spans="1:38" ht="15" x14ac:dyDescent="0.25">
      <c r="A16" s="4" t="s">
        <v>43</v>
      </c>
      <c r="B16" s="7">
        <f>SUM(B13:B15)</f>
        <v>615312.23</v>
      </c>
      <c r="C16" s="7">
        <f>SUM(C13:C15)</f>
        <v>595002.78999999992</v>
      </c>
      <c r="D16" s="7">
        <f>SUM(D13:D15)</f>
        <v>611004.48</v>
      </c>
      <c r="E16" s="7">
        <f>SUM(E13:E15)</f>
        <v>614260.31999999995</v>
      </c>
      <c r="F16" s="7">
        <f>SUM(F13:F15)</f>
        <v>617302.18000000005</v>
      </c>
      <c r="G16" s="7">
        <f>SUM(G13:G15)</f>
        <v>622460.44000000006</v>
      </c>
      <c r="H16" s="7">
        <f>SUM(H13:H15)</f>
        <v>624999.95000000007</v>
      </c>
      <c r="I16" s="7">
        <f>SUM(I13:I15)</f>
        <v>642301.64999999991</v>
      </c>
      <c r="J16" s="7">
        <f>SUM(J13:J15)</f>
        <v>659260.31000000006</v>
      </c>
      <c r="K16" s="7">
        <f>SUM(K13:K15)</f>
        <v>647864.08000000007</v>
      </c>
      <c r="L16" s="7">
        <f>SUM(L13:L15)</f>
        <v>673772.67</v>
      </c>
      <c r="M16" s="7">
        <f>SUM(M13:M15)</f>
        <v>665069.36</v>
      </c>
      <c r="N16" s="7">
        <f>SUM(N13:N15)</f>
        <v>681678.23</v>
      </c>
      <c r="O16" s="7">
        <f>SUM(O13:O15)</f>
        <v>696071.11999999988</v>
      </c>
      <c r="P16" s="7">
        <f>SUM(P13:P15)</f>
        <v>684703.69</v>
      </c>
      <c r="Q16" s="7">
        <f>SUM(Q13:Q15)</f>
        <v>699944.84000000008</v>
      </c>
      <c r="R16" s="7">
        <f>SUM(R13:R15)</f>
        <v>686681.41999999993</v>
      </c>
      <c r="S16" s="7">
        <f>SUM(S13:S15)</f>
        <v>724134.10999999987</v>
      </c>
      <c r="T16" s="7">
        <f>SUM(T13:T15)</f>
        <v>735317.98</v>
      </c>
      <c r="U16" s="7">
        <f>SUM(U13:U15)</f>
        <v>710673.89</v>
      </c>
      <c r="V16" s="7">
        <f>SUM(V13:V15)</f>
        <v>743936.59000000008</v>
      </c>
      <c r="W16" s="7">
        <f>SUM(W13:W15)</f>
        <v>735061.95</v>
      </c>
      <c r="X16" s="7">
        <f>SUM(X13:X15)</f>
        <v>755270.38</v>
      </c>
      <c r="Y16" s="7">
        <f>SUM(Y13:Y15)</f>
        <v>750823.75</v>
      </c>
      <c r="Z16" s="7">
        <f>SUM(Z13:Z15)</f>
        <v>723365.08</v>
      </c>
      <c r="AA16" s="7">
        <f>SUM(AA13:AA15)</f>
        <v>738939.73</v>
      </c>
      <c r="AB16" s="7">
        <f>SUM(AB13:AB15)</f>
        <v>749301.1</v>
      </c>
      <c r="AC16" s="7">
        <f>SUM(AC13:AC15)</f>
        <v>800574.21</v>
      </c>
      <c r="AD16" s="7">
        <f>SUM(AD13:AD15)</f>
        <v>783021.8899999999</v>
      </c>
      <c r="AE16" s="7">
        <f>SUM(AE13:AE15)</f>
        <v>779255.46</v>
      </c>
      <c r="AF16" s="7">
        <f>SUM(AF13:AF15)</f>
        <v>787320.15999999992</v>
      </c>
      <c r="AG16" s="7">
        <f>SUM(AG13:AG15)</f>
        <v>841957.21</v>
      </c>
      <c r="AH16" s="7">
        <f>SUM(AH13:AH15)</f>
        <v>825706.47</v>
      </c>
      <c r="AI16" s="7">
        <f>SUM(AI13:AI15)</f>
        <v>824262.89</v>
      </c>
      <c r="AJ16" s="7">
        <f>SUM(AJ13:AJ15)</f>
        <v>820635.17</v>
      </c>
      <c r="AK16" s="7">
        <f>SUM(AK13:AK15)</f>
        <v>837457.77</v>
      </c>
      <c r="AL16" s="7">
        <f>SUM(AL13:AL15)</f>
        <v>25704705.549999997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769488-8411-419E-8EF7-947DF9D365A9}">
  <dimension ref="A1:AN15"/>
  <sheetViews>
    <sheetView workbookViewId="0"/>
  </sheetViews>
  <sheetFormatPr defaultRowHeight="14.25" x14ac:dyDescent="0.2"/>
  <cols>
    <col min="1" max="1" width="26.7109375" style="2" customWidth="1"/>
    <col min="2" max="6" width="9.5703125" style="2" bestFit="1" customWidth="1"/>
    <col min="7" max="7" width="11.28515625" style="2" bestFit="1" customWidth="1"/>
    <col min="8" max="9" width="9.5703125" style="2" bestFit="1" customWidth="1"/>
    <col min="10" max="10" width="11.28515625" style="2" bestFit="1" customWidth="1"/>
    <col min="11" max="12" width="9.5703125" style="2" bestFit="1" customWidth="1"/>
    <col min="13" max="13" width="11.28515625" style="2" bestFit="1" customWidth="1"/>
    <col min="14" max="14" width="9.5703125" style="2" bestFit="1" customWidth="1"/>
    <col min="15" max="37" width="11.28515625" style="2" bestFit="1" customWidth="1"/>
    <col min="38" max="40" width="9.28515625" style="2" bestFit="1" customWidth="1"/>
    <col min="41" max="16384" width="9.140625" style="2"/>
  </cols>
  <sheetData>
    <row r="1" spans="1:40" ht="18" x14ac:dyDescent="0.25">
      <c r="A1" s="1" t="s">
        <v>48</v>
      </c>
    </row>
    <row r="3" spans="1:40" ht="15" x14ac:dyDescent="0.25">
      <c r="A3" s="4" t="s">
        <v>49</v>
      </c>
    </row>
    <row r="4" spans="1:40" ht="15" x14ac:dyDescent="0.25">
      <c r="A4" s="5" t="s">
        <v>12</v>
      </c>
      <c r="B4" s="6">
        <v>45108</v>
      </c>
      <c r="C4" s="6">
        <v>45139</v>
      </c>
      <c r="D4" s="6">
        <v>45170</v>
      </c>
      <c r="E4" s="6">
        <v>45200</v>
      </c>
      <c r="F4" s="6">
        <v>45231</v>
      </c>
      <c r="G4" s="6">
        <v>45261</v>
      </c>
      <c r="H4" s="6">
        <v>45292</v>
      </c>
      <c r="I4" s="6">
        <v>45323</v>
      </c>
      <c r="J4" s="6">
        <v>45352</v>
      </c>
      <c r="K4" s="6">
        <v>45383</v>
      </c>
      <c r="L4" s="6">
        <v>45413</v>
      </c>
      <c r="M4" s="6">
        <v>45444</v>
      </c>
      <c r="N4" s="6">
        <v>45474</v>
      </c>
      <c r="O4" s="6">
        <v>45505</v>
      </c>
      <c r="P4" s="6">
        <v>45536</v>
      </c>
      <c r="Q4" s="6">
        <v>45566</v>
      </c>
      <c r="R4" s="6">
        <v>45597</v>
      </c>
      <c r="S4" s="6">
        <v>45627</v>
      </c>
      <c r="T4" s="6">
        <v>45658</v>
      </c>
      <c r="U4" s="6">
        <v>45689</v>
      </c>
      <c r="V4" s="6">
        <v>45717</v>
      </c>
      <c r="W4" s="6">
        <v>45748</v>
      </c>
      <c r="X4" s="6">
        <v>45778</v>
      </c>
      <c r="Y4" s="6">
        <v>45809</v>
      </c>
      <c r="Z4" s="6">
        <v>45839</v>
      </c>
      <c r="AA4" s="6">
        <v>45870</v>
      </c>
      <c r="AB4" s="6">
        <v>45901</v>
      </c>
      <c r="AC4" s="6">
        <v>45931</v>
      </c>
      <c r="AD4" s="6">
        <v>45962</v>
      </c>
      <c r="AE4" s="6">
        <v>45992</v>
      </c>
      <c r="AF4" s="6">
        <v>46023</v>
      </c>
      <c r="AG4" s="6">
        <v>46054</v>
      </c>
      <c r="AH4" s="6">
        <v>46082</v>
      </c>
      <c r="AI4" s="6">
        <v>46113</v>
      </c>
      <c r="AJ4" s="6">
        <v>46143</v>
      </c>
      <c r="AK4" s="6">
        <v>46174</v>
      </c>
      <c r="AL4" s="5" t="s">
        <v>50</v>
      </c>
      <c r="AM4" s="5" t="s">
        <v>51</v>
      </c>
      <c r="AN4" s="5" t="s">
        <v>52</v>
      </c>
    </row>
    <row r="5" spans="1:40" x14ac:dyDescent="0.2">
      <c r="A5" s="2" t="s">
        <v>15</v>
      </c>
      <c r="B5" s="2">
        <f>SUMIFS(Data_Headcount!$C:$C,Data_Headcount!$A:$A,B$4,Data_Headcount!$B:$B,$A5)</f>
        <v>40</v>
      </c>
      <c r="C5" s="2">
        <f>SUMIFS(Data_Headcount!$C:$C,Data_Headcount!$A:$A,C$4,Data_Headcount!$B:$B,$A5)</f>
        <v>40</v>
      </c>
      <c r="D5" s="2">
        <f>SUMIFS(Data_Headcount!$C:$C,Data_Headcount!$A:$A,D$4,Data_Headcount!$B:$B,$A5)</f>
        <v>42</v>
      </c>
      <c r="E5" s="2">
        <f>SUMIFS(Data_Headcount!$C:$C,Data_Headcount!$A:$A,E$4,Data_Headcount!$B:$B,$A5)</f>
        <v>42</v>
      </c>
      <c r="F5" s="2">
        <f>SUMIFS(Data_Headcount!$C:$C,Data_Headcount!$A:$A,F$4,Data_Headcount!$B:$B,$A5)</f>
        <v>42</v>
      </c>
      <c r="G5" s="2">
        <f>SUMIFS(Data_Headcount!$C:$C,Data_Headcount!$A:$A,G$4,Data_Headcount!$B:$B,$A5)</f>
        <v>42</v>
      </c>
      <c r="H5" s="2">
        <f>SUMIFS(Data_Headcount!$C:$C,Data_Headcount!$A:$A,H$4,Data_Headcount!$B:$B,$A5)</f>
        <v>42</v>
      </c>
      <c r="I5" s="2">
        <f>SUMIFS(Data_Headcount!$C:$C,Data_Headcount!$A:$A,I$4,Data_Headcount!$B:$B,$A5)</f>
        <v>42</v>
      </c>
      <c r="J5" s="2">
        <f>SUMIFS(Data_Headcount!$C:$C,Data_Headcount!$A:$A,J$4,Data_Headcount!$B:$B,$A5)</f>
        <v>41</v>
      </c>
      <c r="K5" s="2">
        <f>SUMIFS(Data_Headcount!$C:$C,Data_Headcount!$A:$A,K$4,Data_Headcount!$B:$B,$A5)</f>
        <v>42</v>
      </c>
      <c r="L5" s="2">
        <f>SUMIFS(Data_Headcount!$C:$C,Data_Headcount!$A:$A,L$4,Data_Headcount!$B:$B,$A5)</f>
        <v>42</v>
      </c>
      <c r="M5" s="2">
        <f>SUMIFS(Data_Headcount!$C:$C,Data_Headcount!$A:$A,M$4,Data_Headcount!$B:$B,$A5)</f>
        <v>42</v>
      </c>
      <c r="N5" s="2">
        <f>SUMIFS(Data_Headcount!$C:$C,Data_Headcount!$A:$A,N$4,Data_Headcount!$B:$B,$A5)</f>
        <v>42</v>
      </c>
      <c r="O5" s="2">
        <f>SUMIFS(Data_Headcount!$C:$C,Data_Headcount!$A:$A,O$4,Data_Headcount!$B:$B,$A5)</f>
        <v>43</v>
      </c>
      <c r="P5" s="2">
        <f>SUMIFS(Data_Headcount!$C:$C,Data_Headcount!$A:$A,P$4,Data_Headcount!$B:$B,$A5)</f>
        <v>43</v>
      </c>
      <c r="Q5" s="2">
        <f>SUMIFS(Data_Headcount!$C:$C,Data_Headcount!$A:$A,Q$4,Data_Headcount!$B:$B,$A5)</f>
        <v>43</v>
      </c>
      <c r="R5" s="2">
        <f>SUMIFS(Data_Headcount!$C:$C,Data_Headcount!$A:$A,R$4,Data_Headcount!$B:$B,$A5)</f>
        <v>43</v>
      </c>
      <c r="S5" s="2">
        <f>SUMIFS(Data_Headcount!$C:$C,Data_Headcount!$A:$A,S$4,Data_Headcount!$B:$B,$A5)</f>
        <v>43</v>
      </c>
      <c r="T5" s="2">
        <f>SUMIFS(Data_Headcount!$C:$C,Data_Headcount!$A:$A,T$4,Data_Headcount!$B:$B,$A5)</f>
        <v>43</v>
      </c>
      <c r="U5" s="2">
        <f>SUMIFS(Data_Headcount!$C:$C,Data_Headcount!$A:$A,U$4,Data_Headcount!$B:$B,$A5)</f>
        <v>43</v>
      </c>
      <c r="V5" s="2">
        <f>SUMIFS(Data_Headcount!$C:$C,Data_Headcount!$A:$A,V$4,Data_Headcount!$B:$B,$A5)</f>
        <v>42</v>
      </c>
      <c r="W5" s="2">
        <f>SUMIFS(Data_Headcount!$C:$C,Data_Headcount!$A:$A,W$4,Data_Headcount!$B:$B,$A5)</f>
        <v>42</v>
      </c>
      <c r="X5" s="2">
        <f>SUMIFS(Data_Headcount!$C:$C,Data_Headcount!$A:$A,X$4,Data_Headcount!$B:$B,$A5)</f>
        <v>42</v>
      </c>
      <c r="Y5" s="2">
        <f>SUMIFS(Data_Headcount!$C:$C,Data_Headcount!$A:$A,Y$4,Data_Headcount!$B:$B,$A5)</f>
        <v>43</v>
      </c>
      <c r="Z5" s="2">
        <f>SUMIFS(Data_Headcount!$C:$C,Data_Headcount!$A:$A,Z$4,Data_Headcount!$B:$B,$A5)</f>
        <v>43</v>
      </c>
      <c r="AA5" s="2">
        <f>SUMIFS(Data_Headcount!$C:$C,Data_Headcount!$A:$A,AA$4,Data_Headcount!$B:$B,$A5)</f>
        <v>45</v>
      </c>
      <c r="AB5" s="2">
        <f>SUMIFS(Data_Headcount!$C:$C,Data_Headcount!$A:$A,AB$4,Data_Headcount!$B:$B,$A5)</f>
        <v>45</v>
      </c>
      <c r="AC5" s="2">
        <f>SUMIFS(Data_Headcount!$C:$C,Data_Headcount!$A:$A,AC$4,Data_Headcount!$B:$B,$A5)</f>
        <v>47</v>
      </c>
      <c r="AD5" s="2">
        <f>SUMIFS(Data_Headcount!$C:$C,Data_Headcount!$A:$A,AD$4,Data_Headcount!$B:$B,$A5)</f>
        <v>47</v>
      </c>
      <c r="AE5" s="2">
        <f>SUMIFS(Data_Headcount!$C:$C,Data_Headcount!$A:$A,AE$4,Data_Headcount!$B:$B,$A5)</f>
        <v>47</v>
      </c>
      <c r="AF5" s="2">
        <f>SUMIFS(Data_Headcount!$C:$C,Data_Headcount!$A:$A,AF$4,Data_Headcount!$B:$B,$A5)</f>
        <v>47</v>
      </c>
      <c r="AG5" s="2">
        <f>SUMIFS(Data_Headcount!$C:$C,Data_Headcount!$A:$A,AG$4,Data_Headcount!$B:$B,$A5)</f>
        <v>46</v>
      </c>
      <c r="AH5" s="2">
        <f>SUMIFS(Data_Headcount!$C:$C,Data_Headcount!$A:$A,AH$4,Data_Headcount!$B:$B,$A5)</f>
        <v>48</v>
      </c>
      <c r="AI5" s="2">
        <f>SUMIFS(Data_Headcount!$C:$C,Data_Headcount!$A:$A,AI$4,Data_Headcount!$B:$B,$A5)</f>
        <v>48</v>
      </c>
      <c r="AJ5" s="2">
        <f>SUMIFS(Data_Headcount!$C:$C,Data_Headcount!$A:$A,AJ$4,Data_Headcount!$B:$B,$A5)</f>
        <v>48</v>
      </c>
      <c r="AK5" s="2">
        <f>SUMIFS(Data_Headcount!$C:$C,Data_Headcount!$A:$A,AK$4,Data_Headcount!$B:$B,$A5)</f>
        <v>48</v>
      </c>
      <c r="AL5" s="2">
        <f>B5</f>
        <v>40</v>
      </c>
      <c r="AM5" s="2">
        <f>AK5</f>
        <v>48</v>
      </c>
      <c r="AN5" s="15">
        <f>IF(AL5=0,"-",(AM5-AL5)/AL5)</f>
        <v>0.2</v>
      </c>
    </row>
    <row r="6" spans="1:40" x14ac:dyDescent="0.2">
      <c r="A6" s="2" t="s">
        <v>19</v>
      </c>
      <c r="B6" s="2">
        <f>SUMIFS(Data_Headcount!$C:$C,Data_Headcount!$A:$A,B$4,Data_Headcount!$B:$B,$A6)</f>
        <v>55</v>
      </c>
      <c r="C6" s="2">
        <f>SUMIFS(Data_Headcount!$C:$C,Data_Headcount!$A:$A,C$4,Data_Headcount!$B:$B,$A6)</f>
        <v>56</v>
      </c>
      <c r="D6" s="2">
        <f>SUMIFS(Data_Headcount!$C:$C,Data_Headcount!$A:$A,D$4,Data_Headcount!$B:$B,$A6)</f>
        <v>56</v>
      </c>
      <c r="E6" s="2">
        <f>SUMIFS(Data_Headcount!$C:$C,Data_Headcount!$A:$A,E$4,Data_Headcount!$B:$B,$A6)</f>
        <v>56</v>
      </c>
      <c r="F6" s="2">
        <f>SUMIFS(Data_Headcount!$C:$C,Data_Headcount!$A:$A,F$4,Data_Headcount!$B:$B,$A6)</f>
        <v>56</v>
      </c>
      <c r="G6" s="2">
        <f>SUMIFS(Data_Headcount!$C:$C,Data_Headcount!$A:$A,G$4,Data_Headcount!$B:$B,$A6)</f>
        <v>57</v>
      </c>
      <c r="H6" s="2">
        <f>SUMIFS(Data_Headcount!$C:$C,Data_Headcount!$A:$A,H$4,Data_Headcount!$B:$B,$A6)</f>
        <v>57</v>
      </c>
      <c r="I6" s="2">
        <f>SUMIFS(Data_Headcount!$C:$C,Data_Headcount!$A:$A,I$4,Data_Headcount!$B:$B,$A6)</f>
        <v>59</v>
      </c>
      <c r="J6" s="2">
        <f>SUMIFS(Data_Headcount!$C:$C,Data_Headcount!$A:$A,J$4,Data_Headcount!$B:$B,$A6)</f>
        <v>60</v>
      </c>
      <c r="K6" s="2">
        <f>SUMIFS(Data_Headcount!$C:$C,Data_Headcount!$A:$A,K$4,Data_Headcount!$B:$B,$A6)</f>
        <v>59</v>
      </c>
      <c r="L6" s="2">
        <f>SUMIFS(Data_Headcount!$C:$C,Data_Headcount!$A:$A,L$4,Data_Headcount!$B:$B,$A6)</f>
        <v>59</v>
      </c>
      <c r="M6" s="2">
        <f>SUMIFS(Data_Headcount!$C:$C,Data_Headcount!$A:$A,M$4,Data_Headcount!$B:$B,$A6)</f>
        <v>61</v>
      </c>
      <c r="N6" s="2">
        <f>SUMIFS(Data_Headcount!$C:$C,Data_Headcount!$A:$A,N$4,Data_Headcount!$B:$B,$A6)</f>
        <v>61</v>
      </c>
      <c r="O6" s="2">
        <f>SUMIFS(Data_Headcount!$C:$C,Data_Headcount!$A:$A,O$4,Data_Headcount!$B:$B,$A6)</f>
        <v>61</v>
      </c>
      <c r="P6" s="2">
        <f>SUMIFS(Data_Headcount!$C:$C,Data_Headcount!$A:$A,P$4,Data_Headcount!$B:$B,$A6)</f>
        <v>61</v>
      </c>
      <c r="Q6" s="2">
        <f>SUMIFS(Data_Headcount!$C:$C,Data_Headcount!$A:$A,Q$4,Data_Headcount!$B:$B,$A6)</f>
        <v>62</v>
      </c>
      <c r="R6" s="2">
        <f>SUMIFS(Data_Headcount!$C:$C,Data_Headcount!$A:$A,R$4,Data_Headcount!$B:$B,$A6)</f>
        <v>62</v>
      </c>
      <c r="S6" s="2">
        <f>SUMIFS(Data_Headcount!$C:$C,Data_Headcount!$A:$A,S$4,Data_Headcount!$B:$B,$A6)</f>
        <v>61</v>
      </c>
      <c r="T6" s="2">
        <f>SUMIFS(Data_Headcount!$C:$C,Data_Headcount!$A:$A,T$4,Data_Headcount!$B:$B,$A6)</f>
        <v>61</v>
      </c>
      <c r="U6" s="2">
        <f>SUMIFS(Data_Headcount!$C:$C,Data_Headcount!$A:$A,U$4,Data_Headcount!$B:$B,$A6)</f>
        <v>61</v>
      </c>
      <c r="V6" s="2">
        <f>SUMIFS(Data_Headcount!$C:$C,Data_Headcount!$A:$A,V$4,Data_Headcount!$B:$B,$A6)</f>
        <v>61</v>
      </c>
      <c r="W6" s="2">
        <f>SUMIFS(Data_Headcount!$C:$C,Data_Headcount!$A:$A,W$4,Data_Headcount!$B:$B,$A6)</f>
        <v>61</v>
      </c>
      <c r="X6" s="2">
        <f>SUMIFS(Data_Headcount!$C:$C,Data_Headcount!$A:$A,X$4,Data_Headcount!$B:$B,$A6)</f>
        <v>61</v>
      </c>
      <c r="Y6" s="2">
        <f>SUMIFS(Data_Headcount!$C:$C,Data_Headcount!$A:$A,Y$4,Data_Headcount!$B:$B,$A6)</f>
        <v>61</v>
      </c>
      <c r="Z6" s="2">
        <f>SUMIFS(Data_Headcount!$C:$C,Data_Headcount!$A:$A,Z$4,Data_Headcount!$B:$B,$A6)</f>
        <v>61</v>
      </c>
      <c r="AA6" s="2">
        <f>SUMIFS(Data_Headcount!$C:$C,Data_Headcount!$A:$A,AA$4,Data_Headcount!$B:$B,$A6)</f>
        <v>62</v>
      </c>
      <c r="AB6" s="2">
        <f>SUMIFS(Data_Headcount!$C:$C,Data_Headcount!$A:$A,AB$4,Data_Headcount!$B:$B,$A6)</f>
        <v>62</v>
      </c>
      <c r="AC6" s="2">
        <f>SUMIFS(Data_Headcount!$C:$C,Data_Headcount!$A:$A,AC$4,Data_Headcount!$B:$B,$A6)</f>
        <v>61</v>
      </c>
      <c r="AD6" s="2">
        <f>SUMIFS(Data_Headcount!$C:$C,Data_Headcount!$A:$A,AD$4,Data_Headcount!$B:$B,$A6)</f>
        <v>63</v>
      </c>
      <c r="AE6" s="2">
        <f>SUMIFS(Data_Headcount!$C:$C,Data_Headcount!$A:$A,AE$4,Data_Headcount!$B:$B,$A6)</f>
        <v>63</v>
      </c>
      <c r="AF6" s="2">
        <f>SUMIFS(Data_Headcount!$C:$C,Data_Headcount!$A:$A,AF$4,Data_Headcount!$B:$B,$A6)</f>
        <v>63</v>
      </c>
      <c r="AG6" s="2">
        <f>SUMIFS(Data_Headcount!$C:$C,Data_Headcount!$A:$A,AG$4,Data_Headcount!$B:$B,$A6)</f>
        <v>64</v>
      </c>
      <c r="AH6" s="2">
        <f>SUMIFS(Data_Headcount!$C:$C,Data_Headcount!$A:$A,AH$4,Data_Headcount!$B:$B,$A6)</f>
        <v>64</v>
      </c>
      <c r="AI6" s="2">
        <f>SUMIFS(Data_Headcount!$C:$C,Data_Headcount!$A:$A,AI$4,Data_Headcount!$B:$B,$A6)</f>
        <v>64</v>
      </c>
      <c r="AJ6" s="2">
        <f>SUMIFS(Data_Headcount!$C:$C,Data_Headcount!$A:$A,AJ$4,Data_Headcount!$B:$B,$A6)</f>
        <v>64</v>
      </c>
      <c r="AK6" s="2">
        <f>SUMIFS(Data_Headcount!$C:$C,Data_Headcount!$A:$A,AK$4,Data_Headcount!$B:$B,$A6)</f>
        <v>66</v>
      </c>
      <c r="AL6" s="2">
        <f>B6</f>
        <v>55</v>
      </c>
      <c r="AM6" s="2">
        <f>AK6</f>
        <v>66</v>
      </c>
      <c r="AN6" s="15">
        <f>IF(AL6=0,"-",(AM6-AL6)/AL6)</f>
        <v>0.2</v>
      </c>
    </row>
    <row r="7" spans="1:40" x14ac:dyDescent="0.2">
      <c r="A7" s="2" t="s">
        <v>20</v>
      </c>
      <c r="B7" s="2">
        <f>SUMIFS(Data_Headcount!$C:$C,Data_Headcount!$A:$A,B$4,Data_Headcount!$B:$B,$A7)</f>
        <v>22</v>
      </c>
      <c r="C7" s="2">
        <f>SUMIFS(Data_Headcount!$C:$C,Data_Headcount!$A:$A,C$4,Data_Headcount!$B:$B,$A7)</f>
        <v>22</v>
      </c>
      <c r="D7" s="2">
        <f>SUMIFS(Data_Headcount!$C:$C,Data_Headcount!$A:$A,D$4,Data_Headcount!$B:$B,$A7)</f>
        <v>22</v>
      </c>
      <c r="E7" s="2">
        <f>SUMIFS(Data_Headcount!$C:$C,Data_Headcount!$A:$A,E$4,Data_Headcount!$B:$B,$A7)</f>
        <v>22</v>
      </c>
      <c r="F7" s="2">
        <f>SUMIFS(Data_Headcount!$C:$C,Data_Headcount!$A:$A,F$4,Data_Headcount!$B:$B,$A7)</f>
        <v>21</v>
      </c>
      <c r="G7" s="2">
        <f>SUMIFS(Data_Headcount!$C:$C,Data_Headcount!$A:$A,G$4,Data_Headcount!$B:$B,$A7)</f>
        <v>22</v>
      </c>
      <c r="H7" s="2">
        <f>SUMIFS(Data_Headcount!$C:$C,Data_Headcount!$A:$A,H$4,Data_Headcount!$B:$B,$A7)</f>
        <v>22</v>
      </c>
      <c r="I7" s="2">
        <f>SUMIFS(Data_Headcount!$C:$C,Data_Headcount!$A:$A,I$4,Data_Headcount!$B:$B,$A7)</f>
        <v>24</v>
      </c>
      <c r="J7" s="2">
        <f>SUMIFS(Data_Headcount!$C:$C,Data_Headcount!$A:$A,J$4,Data_Headcount!$B:$B,$A7)</f>
        <v>24</v>
      </c>
      <c r="K7" s="2">
        <f>SUMIFS(Data_Headcount!$C:$C,Data_Headcount!$A:$A,K$4,Data_Headcount!$B:$B,$A7)</f>
        <v>24</v>
      </c>
      <c r="L7" s="2">
        <f>SUMIFS(Data_Headcount!$C:$C,Data_Headcount!$A:$A,L$4,Data_Headcount!$B:$B,$A7)</f>
        <v>24</v>
      </c>
      <c r="M7" s="2">
        <f>SUMIFS(Data_Headcount!$C:$C,Data_Headcount!$A:$A,M$4,Data_Headcount!$B:$B,$A7)</f>
        <v>24</v>
      </c>
      <c r="N7" s="2">
        <f>SUMIFS(Data_Headcount!$C:$C,Data_Headcount!$A:$A,N$4,Data_Headcount!$B:$B,$A7)</f>
        <v>24</v>
      </c>
      <c r="O7" s="2">
        <f>SUMIFS(Data_Headcount!$C:$C,Data_Headcount!$A:$A,O$4,Data_Headcount!$B:$B,$A7)</f>
        <v>24</v>
      </c>
      <c r="P7" s="2">
        <f>SUMIFS(Data_Headcount!$C:$C,Data_Headcount!$A:$A,P$4,Data_Headcount!$B:$B,$A7)</f>
        <v>25</v>
      </c>
      <c r="Q7" s="2">
        <f>SUMIFS(Data_Headcount!$C:$C,Data_Headcount!$A:$A,Q$4,Data_Headcount!$B:$B,$A7)</f>
        <v>24</v>
      </c>
      <c r="R7" s="2">
        <f>SUMIFS(Data_Headcount!$C:$C,Data_Headcount!$A:$A,R$4,Data_Headcount!$B:$B,$A7)</f>
        <v>23</v>
      </c>
      <c r="S7" s="2">
        <f>SUMIFS(Data_Headcount!$C:$C,Data_Headcount!$A:$A,S$4,Data_Headcount!$B:$B,$A7)</f>
        <v>23</v>
      </c>
      <c r="T7" s="2">
        <f>SUMIFS(Data_Headcount!$C:$C,Data_Headcount!$A:$A,T$4,Data_Headcount!$B:$B,$A7)</f>
        <v>23</v>
      </c>
      <c r="U7" s="2">
        <f>SUMIFS(Data_Headcount!$C:$C,Data_Headcount!$A:$A,U$4,Data_Headcount!$B:$B,$A7)</f>
        <v>23</v>
      </c>
      <c r="V7" s="2">
        <f>SUMIFS(Data_Headcount!$C:$C,Data_Headcount!$A:$A,V$4,Data_Headcount!$B:$B,$A7)</f>
        <v>23</v>
      </c>
      <c r="W7" s="2">
        <f>SUMIFS(Data_Headcount!$C:$C,Data_Headcount!$A:$A,W$4,Data_Headcount!$B:$B,$A7)</f>
        <v>23</v>
      </c>
      <c r="X7" s="2">
        <f>SUMIFS(Data_Headcount!$C:$C,Data_Headcount!$A:$A,X$4,Data_Headcount!$B:$B,$A7)</f>
        <v>23</v>
      </c>
      <c r="Y7" s="2">
        <f>SUMIFS(Data_Headcount!$C:$C,Data_Headcount!$A:$A,Y$4,Data_Headcount!$B:$B,$A7)</f>
        <v>24</v>
      </c>
      <c r="Z7" s="2">
        <f>SUMIFS(Data_Headcount!$C:$C,Data_Headcount!$A:$A,Z$4,Data_Headcount!$B:$B,$A7)</f>
        <v>24</v>
      </c>
      <c r="AA7" s="2">
        <f>SUMIFS(Data_Headcount!$C:$C,Data_Headcount!$A:$A,AA$4,Data_Headcount!$B:$B,$A7)</f>
        <v>24</v>
      </c>
      <c r="AB7" s="2">
        <f>SUMIFS(Data_Headcount!$C:$C,Data_Headcount!$A:$A,AB$4,Data_Headcount!$B:$B,$A7)</f>
        <v>24</v>
      </c>
      <c r="AC7" s="2">
        <f>SUMIFS(Data_Headcount!$C:$C,Data_Headcount!$A:$A,AC$4,Data_Headcount!$B:$B,$A7)</f>
        <v>25</v>
      </c>
      <c r="AD7" s="2">
        <f>SUMIFS(Data_Headcount!$C:$C,Data_Headcount!$A:$A,AD$4,Data_Headcount!$B:$B,$A7)</f>
        <v>26</v>
      </c>
      <c r="AE7" s="2">
        <f>SUMIFS(Data_Headcount!$C:$C,Data_Headcount!$A:$A,AE$4,Data_Headcount!$B:$B,$A7)</f>
        <v>27</v>
      </c>
      <c r="AF7" s="2">
        <f>SUMIFS(Data_Headcount!$C:$C,Data_Headcount!$A:$A,AF$4,Data_Headcount!$B:$B,$A7)</f>
        <v>27</v>
      </c>
      <c r="AG7" s="2">
        <f>SUMIFS(Data_Headcount!$C:$C,Data_Headcount!$A:$A,AG$4,Data_Headcount!$B:$B,$A7)</f>
        <v>28</v>
      </c>
      <c r="AH7" s="2">
        <f>SUMIFS(Data_Headcount!$C:$C,Data_Headcount!$A:$A,AH$4,Data_Headcount!$B:$B,$A7)</f>
        <v>28</v>
      </c>
      <c r="AI7" s="2">
        <f>SUMIFS(Data_Headcount!$C:$C,Data_Headcount!$A:$A,AI$4,Data_Headcount!$B:$B,$A7)</f>
        <v>29</v>
      </c>
      <c r="AJ7" s="2">
        <f>SUMIFS(Data_Headcount!$C:$C,Data_Headcount!$A:$A,AJ$4,Data_Headcount!$B:$B,$A7)</f>
        <v>29</v>
      </c>
      <c r="AK7" s="2">
        <f>SUMIFS(Data_Headcount!$C:$C,Data_Headcount!$A:$A,AK$4,Data_Headcount!$B:$B,$A7)</f>
        <v>29</v>
      </c>
      <c r="AL7" s="2">
        <f>B7</f>
        <v>22</v>
      </c>
      <c r="AM7" s="2">
        <f>AK7</f>
        <v>29</v>
      </c>
      <c r="AN7" s="15">
        <f>IF(AL7=0,"-",(AM7-AL7)/AL7)</f>
        <v>0.31818181818181818</v>
      </c>
    </row>
    <row r="8" spans="1:40" x14ac:dyDescent="0.2">
      <c r="A8" s="2" t="s">
        <v>21</v>
      </c>
      <c r="B8" s="2">
        <f>SUMIFS(Data_Headcount!$C:$C,Data_Headcount!$A:$A,B$4,Data_Headcount!$B:$B,$A8)</f>
        <v>18</v>
      </c>
      <c r="C8" s="2">
        <f>SUMIFS(Data_Headcount!$C:$C,Data_Headcount!$A:$A,C$4,Data_Headcount!$B:$B,$A8)</f>
        <v>18</v>
      </c>
      <c r="D8" s="2">
        <f>SUMIFS(Data_Headcount!$C:$C,Data_Headcount!$A:$A,D$4,Data_Headcount!$B:$B,$A8)</f>
        <v>18</v>
      </c>
      <c r="E8" s="2">
        <f>SUMIFS(Data_Headcount!$C:$C,Data_Headcount!$A:$A,E$4,Data_Headcount!$B:$B,$A8)</f>
        <v>18</v>
      </c>
      <c r="F8" s="2">
        <f>SUMIFS(Data_Headcount!$C:$C,Data_Headcount!$A:$A,F$4,Data_Headcount!$B:$B,$A8)</f>
        <v>19</v>
      </c>
      <c r="G8" s="2">
        <f>SUMIFS(Data_Headcount!$C:$C,Data_Headcount!$A:$A,G$4,Data_Headcount!$B:$B,$A8)</f>
        <v>20</v>
      </c>
      <c r="H8" s="2">
        <f>SUMIFS(Data_Headcount!$C:$C,Data_Headcount!$A:$A,H$4,Data_Headcount!$B:$B,$A8)</f>
        <v>20</v>
      </c>
      <c r="I8" s="2">
        <f>SUMIFS(Data_Headcount!$C:$C,Data_Headcount!$A:$A,I$4,Data_Headcount!$B:$B,$A8)</f>
        <v>22</v>
      </c>
      <c r="J8" s="2">
        <f>SUMIFS(Data_Headcount!$C:$C,Data_Headcount!$A:$A,J$4,Data_Headcount!$B:$B,$A8)</f>
        <v>22</v>
      </c>
      <c r="K8" s="2">
        <f>SUMIFS(Data_Headcount!$C:$C,Data_Headcount!$A:$A,K$4,Data_Headcount!$B:$B,$A8)</f>
        <v>23</v>
      </c>
      <c r="L8" s="2">
        <f>SUMIFS(Data_Headcount!$C:$C,Data_Headcount!$A:$A,L$4,Data_Headcount!$B:$B,$A8)</f>
        <v>23</v>
      </c>
      <c r="M8" s="2">
        <f>SUMIFS(Data_Headcount!$C:$C,Data_Headcount!$A:$A,M$4,Data_Headcount!$B:$B,$A8)</f>
        <v>22</v>
      </c>
      <c r="N8" s="2">
        <f>SUMIFS(Data_Headcount!$C:$C,Data_Headcount!$A:$A,N$4,Data_Headcount!$B:$B,$A8)</f>
        <v>22</v>
      </c>
      <c r="O8" s="2">
        <f>SUMIFS(Data_Headcount!$C:$C,Data_Headcount!$A:$A,O$4,Data_Headcount!$B:$B,$A8)</f>
        <v>22</v>
      </c>
      <c r="P8" s="2">
        <f>SUMIFS(Data_Headcount!$C:$C,Data_Headcount!$A:$A,P$4,Data_Headcount!$B:$B,$A8)</f>
        <v>22</v>
      </c>
      <c r="Q8" s="2">
        <f>SUMIFS(Data_Headcount!$C:$C,Data_Headcount!$A:$A,Q$4,Data_Headcount!$B:$B,$A8)</f>
        <v>21</v>
      </c>
      <c r="R8" s="2">
        <f>SUMIFS(Data_Headcount!$C:$C,Data_Headcount!$A:$A,R$4,Data_Headcount!$B:$B,$A8)</f>
        <v>21</v>
      </c>
      <c r="S8" s="2">
        <f>SUMIFS(Data_Headcount!$C:$C,Data_Headcount!$A:$A,S$4,Data_Headcount!$B:$B,$A8)</f>
        <v>21</v>
      </c>
      <c r="T8" s="2">
        <f>SUMIFS(Data_Headcount!$C:$C,Data_Headcount!$A:$A,T$4,Data_Headcount!$B:$B,$A8)</f>
        <v>22</v>
      </c>
      <c r="U8" s="2">
        <f>SUMIFS(Data_Headcount!$C:$C,Data_Headcount!$A:$A,U$4,Data_Headcount!$B:$B,$A8)</f>
        <v>23</v>
      </c>
      <c r="V8" s="2">
        <f>SUMIFS(Data_Headcount!$C:$C,Data_Headcount!$A:$A,V$4,Data_Headcount!$B:$B,$A8)</f>
        <v>24</v>
      </c>
      <c r="W8" s="2">
        <f>SUMIFS(Data_Headcount!$C:$C,Data_Headcount!$A:$A,W$4,Data_Headcount!$B:$B,$A8)</f>
        <v>24</v>
      </c>
      <c r="X8" s="2">
        <f>SUMIFS(Data_Headcount!$C:$C,Data_Headcount!$A:$A,X$4,Data_Headcount!$B:$B,$A8)</f>
        <v>25</v>
      </c>
      <c r="Y8" s="2">
        <f>SUMIFS(Data_Headcount!$C:$C,Data_Headcount!$A:$A,Y$4,Data_Headcount!$B:$B,$A8)</f>
        <v>25</v>
      </c>
      <c r="Z8" s="2">
        <f>SUMIFS(Data_Headcount!$C:$C,Data_Headcount!$A:$A,Z$4,Data_Headcount!$B:$B,$A8)</f>
        <v>24</v>
      </c>
      <c r="AA8" s="2">
        <f>SUMIFS(Data_Headcount!$C:$C,Data_Headcount!$A:$A,AA$4,Data_Headcount!$B:$B,$A8)</f>
        <v>25</v>
      </c>
      <c r="AB8" s="2">
        <f>SUMIFS(Data_Headcount!$C:$C,Data_Headcount!$A:$A,AB$4,Data_Headcount!$B:$B,$A8)</f>
        <v>24</v>
      </c>
      <c r="AC8" s="2">
        <f>SUMIFS(Data_Headcount!$C:$C,Data_Headcount!$A:$A,AC$4,Data_Headcount!$B:$B,$A8)</f>
        <v>24</v>
      </c>
      <c r="AD8" s="2">
        <f>SUMIFS(Data_Headcount!$C:$C,Data_Headcount!$A:$A,AD$4,Data_Headcount!$B:$B,$A8)</f>
        <v>26</v>
      </c>
      <c r="AE8" s="2">
        <f>SUMIFS(Data_Headcount!$C:$C,Data_Headcount!$A:$A,AE$4,Data_Headcount!$B:$B,$A8)</f>
        <v>26</v>
      </c>
      <c r="AF8" s="2">
        <f>SUMIFS(Data_Headcount!$C:$C,Data_Headcount!$A:$A,AF$4,Data_Headcount!$B:$B,$A8)</f>
        <v>26</v>
      </c>
      <c r="AG8" s="2">
        <f>SUMIFS(Data_Headcount!$C:$C,Data_Headcount!$A:$A,AG$4,Data_Headcount!$B:$B,$A8)</f>
        <v>26</v>
      </c>
      <c r="AH8" s="2">
        <f>SUMIFS(Data_Headcount!$C:$C,Data_Headcount!$A:$A,AH$4,Data_Headcount!$B:$B,$A8)</f>
        <v>25</v>
      </c>
      <c r="AI8" s="2">
        <f>SUMIFS(Data_Headcount!$C:$C,Data_Headcount!$A:$A,AI$4,Data_Headcount!$B:$B,$A8)</f>
        <v>25</v>
      </c>
      <c r="AJ8" s="2">
        <f>SUMIFS(Data_Headcount!$C:$C,Data_Headcount!$A:$A,AJ$4,Data_Headcount!$B:$B,$A8)</f>
        <v>24</v>
      </c>
      <c r="AK8" s="2">
        <f>SUMIFS(Data_Headcount!$C:$C,Data_Headcount!$A:$A,AK$4,Data_Headcount!$B:$B,$A8)</f>
        <v>24</v>
      </c>
      <c r="AL8" s="2">
        <f>B8</f>
        <v>18</v>
      </c>
      <c r="AM8" s="2">
        <f>AK8</f>
        <v>24</v>
      </c>
      <c r="AN8" s="15">
        <f>IF(AL8=0,"-",(AM8-AL8)/AL8)</f>
        <v>0.33333333333333331</v>
      </c>
    </row>
    <row r="9" spans="1:40" ht="15" x14ac:dyDescent="0.25">
      <c r="A9" s="4" t="s">
        <v>53</v>
      </c>
      <c r="B9" s="4">
        <f>SUM(B5:B8)</f>
        <v>135</v>
      </c>
      <c r="C9" s="4">
        <f>SUM(C5:C8)</f>
        <v>136</v>
      </c>
      <c r="D9" s="4">
        <f>SUM(D5:D8)</f>
        <v>138</v>
      </c>
      <c r="E9" s="4">
        <f>SUM(E5:E8)</f>
        <v>138</v>
      </c>
      <c r="F9" s="4">
        <f>SUM(F5:F8)</f>
        <v>138</v>
      </c>
      <c r="G9" s="4">
        <f>SUM(G5:G8)</f>
        <v>141</v>
      </c>
      <c r="H9" s="4">
        <f>SUM(H5:H8)</f>
        <v>141</v>
      </c>
      <c r="I9" s="4">
        <f>SUM(I5:I8)</f>
        <v>147</v>
      </c>
      <c r="J9" s="4">
        <f>SUM(J5:J8)</f>
        <v>147</v>
      </c>
      <c r="K9" s="4">
        <f>SUM(K5:K8)</f>
        <v>148</v>
      </c>
      <c r="L9" s="4">
        <f>SUM(L5:L8)</f>
        <v>148</v>
      </c>
      <c r="M9" s="4">
        <f>SUM(M5:M8)</f>
        <v>149</v>
      </c>
      <c r="N9" s="4">
        <f>SUM(N5:N8)</f>
        <v>149</v>
      </c>
      <c r="O9" s="4">
        <f>SUM(O5:O8)</f>
        <v>150</v>
      </c>
      <c r="P9" s="4">
        <f>SUM(P5:P8)</f>
        <v>151</v>
      </c>
      <c r="Q9" s="4">
        <f>SUM(Q5:Q8)</f>
        <v>150</v>
      </c>
      <c r="R9" s="4">
        <f>SUM(R5:R8)</f>
        <v>149</v>
      </c>
      <c r="S9" s="4">
        <f>SUM(S5:S8)</f>
        <v>148</v>
      </c>
      <c r="T9" s="4">
        <f>SUM(T5:T8)</f>
        <v>149</v>
      </c>
      <c r="U9" s="4">
        <f>SUM(U5:U8)</f>
        <v>150</v>
      </c>
      <c r="V9" s="4">
        <f>SUM(V5:V8)</f>
        <v>150</v>
      </c>
      <c r="W9" s="4">
        <f>SUM(W5:W8)</f>
        <v>150</v>
      </c>
      <c r="X9" s="4">
        <f>SUM(X5:X8)</f>
        <v>151</v>
      </c>
      <c r="Y9" s="4">
        <f>SUM(Y5:Y8)</f>
        <v>153</v>
      </c>
      <c r="Z9" s="4">
        <f>SUM(Z5:Z8)</f>
        <v>152</v>
      </c>
      <c r="AA9" s="4">
        <f>SUM(AA5:AA8)</f>
        <v>156</v>
      </c>
      <c r="AB9" s="4">
        <f>SUM(AB5:AB8)</f>
        <v>155</v>
      </c>
      <c r="AC9" s="4">
        <f>SUM(AC5:AC8)</f>
        <v>157</v>
      </c>
      <c r="AD9" s="4">
        <f>SUM(AD5:AD8)</f>
        <v>162</v>
      </c>
      <c r="AE9" s="4">
        <f>SUM(AE5:AE8)</f>
        <v>163</v>
      </c>
      <c r="AF9" s="4">
        <f>SUM(AF5:AF8)</f>
        <v>163</v>
      </c>
      <c r="AG9" s="4">
        <f>SUM(AG5:AG8)</f>
        <v>164</v>
      </c>
      <c r="AH9" s="4">
        <f>SUM(AH5:AH8)</f>
        <v>165</v>
      </c>
      <c r="AI9" s="4">
        <f>SUM(AI5:AI8)</f>
        <v>166</v>
      </c>
      <c r="AJ9" s="4">
        <f>SUM(AJ5:AJ8)</f>
        <v>165</v>
      </c>
      <c r="AK9" s="4">
        <f>SUM(AK5:AK8)</f>
        <v>167</v>
      </c>
      <c r="AL9" s="4">
        <f>B9</f>
        <v>135</v>
      </c>
      <c r="AM9" s="4">
        <f>AK9</f>
        <v>167</v>
      </c>
      <c r="AN9" s="16">
        <f>IF(AL9=0,"-",(AM9-AL9)/AL9)</f>
        <v>0.23703703703703705</v>
      </c>
    </row>
    <row r="11" spans="1:40" ht="15" x14ac:dyDescent="0.25">
      <c r="A11" s="4" t="s">
        <v>54</v>
      </c>
    </row>
    <row r="12" spans="1:40" ht="15" x14ac:dyDescent="0.25">
      <c r="A12" s="4" t="s">
        <v>55</v>
      </c>
      <c r="B12" s="17">
        <v>45108</v>
      </c>
      <c r="C12" s="17">
        <v>45139</v>
      </c>
      <c r="D12" s="17">
        <v>45170</v>
      </c>
      <c r="E12" s="17">
        <v>45200</v>
      </c>
      <c r="F12" s="17">
        <v>45231</v>
      </c>
      <c r="G12" s="17">
        <v>45261</v>
      </c>
      <c r="H12" s="17">
        <v>45292</v>
      </c>
      <c r="I12" s="17">
        <v>45323</v>
      </c>
      <c r="J12" s="17">
        <v>45352</v>
      </c>
      <c r="K12" s="17">
        <v>45383</v>
      </c>
      <c r="L12" s="17">
        <v>45413</v>
      </c>
      <c r="M12" s="17">
        <v>45444</v>
      </c>
      <c r="N12" s="17">
        <v>45474</v>
      </c>
      <c r="O12" s="17">
        <v>45505</v>
      </c>
      <c r="P12" s="17">
        <v>45536</v>
      </c>
      <c r="Q12" s="17">
        <v>45566</v>
      </c>
      <c r="R12" s="17">
        <v>45597</v>
      </c>
      <c r="S12" s="17">
        <v>45627</v>
      </c>
      <c r="T12" s="17">
        <v>45658</v>
      </c>
      <c r="U12" s="17">
        <v>45689</v>
      </c>
      <c r="V12" s="17">
        <v>45717</v>
      </c>
      <c r="W12" s="17">
        <v>45748</v>
      </c>
      <c r="X12" s="17">
        <v>45778</v>
      </c>
      <c r="Y12" s="17">
        <v>45809</v>
      </c>
      <c r="Z12" s="17">
        <v>45839</v>
      </c>
      <c r="AA12" s="17">
        <v>45870</v>
      </c>
      <c r="AB12" s="17">
        <v>45901</v>
      </c>
      <c r="AC12" s="17">
        <v>45931</v>
      </c>
      <c r="AD12" s="17">
        <v>45962</v>
      </c>
      <c r="AE12" s="17">
        <v>45992</v>
      </c>
      <c r="AF12" s="17">
        <v>46023</v>
      </c>
      <c r="AG12" s="17">
        <v>46054</v>
      </c>
      <c r="AH12" s="17">
        <v>46082</v>
      </c>
      <c r="AI12" s="17">
        <v>46113</v>
      </c>
      <c r="AJ12" s="17">
        <v>46143</v>
      </c>
      <c r="AK12" s="17">
        <v>46174</v>
      </c>
    </row>
    <row r="13" spans="1:40" x14ac:dyDescent="0.2">
      <c r="A13" s="2" t="s">
        <v>56</v>
      </c>
      <c r="B13" s="18">
        <f>SUMIFS(Data_Revenue!$D:$D,Data_Revenue!$A:$A,B$12)</f>
        <v>820650.74999999988</v>
      </c>
      <c r="C13" s="18">
        <f>SUMIFS(Data_Revenue!$D:$D,Data_Revenue!$A:$A,C$12)</f>
        <v>915124.19999999984</v>
      </c>
      <c r="D13" s="18">
        <f>SUMIFS(Data_Revenue!$D:$D,Data_Revenue!$A:$A,D$12)</f>
        <v>941476.05999999994</v>
      </c>
      <c r="E13" s="18">
        <f>SUMIFS(Data_Revenue!$D:$D,Data_Revenue!$A:$A,E$12)</f>
        <v>930467.68</v>
      </c>
      <c r="F13" s="18">
        <f>SUMIFS(Data_Revenue!$D:$D,Data_Revenue!$A:$A,F$12)</f>
        <v>960598.34</v>
      </c>
      <c r="G13" s="18">
        <f>SUMIFS(Data_Revenue!$D:$D,Data_Revenue!$A:$A,G$12)</f>
        <v>1086154.67</v>
      </c>
      <c r="H13" s="18">
        <f>SUMIFS(Data_Revenue!$D:$D,Data_Revenue!$A:$A,H$12)</f>
        <v>911653.26</v>
      </c>
      <c r="I13" s="18">
        <f>SUMIFS(Data_Revenue!$D:$D,Data_Revenue!$A:$A,I$12)</f>
        <v>976852.36000000022</v>
      </c>
      <c r="J13" s="18">
        <f>SUMIFS(Data_Revenue!$D:$D,Data_Revenue!$A:$A,J$12)</f>
        <v>1021271.53</v>
      </c>
      <c r="K13" s="18">
        <f>SUMIFS(Data_Revenue!$D:$D,Data_Revenue!$A:$A,K$12)</f>
        <v>978972.46</v>
      </c>
      <c r="L13" s="18">
        <f>SUMIFS(Data_Revenue!$D:$D,Data_Revenue!$A:$A,L$12)</f>
        <v>991147.26</v>
      </c>
      <c r="M13" s="18">
        <f>SUMIFS(Data_Revenue!$D:$D,Data_Revenue!$A:$A,M$12)</f>
        <v>1004739.3600000001</v>
      </c>
      <c r="N13" s="18">
        <f>SUMIFS(Data_Revenue!$D:$D,Data_Revenue!$A:$A,N$12)</f>
        <v>967405.5</v>
      </c>
      <c r="O13" s="18">
        <f>SUMIFS(Data_Revenue!$D:$D,Data_Revenue!$A:$A,O$12)</f>
        <v>1065511.4300000002</v>
      </c>
      <c r="P13" s="18">
        <f>SUMIFS(Data_Revenue!$D:$D,Data_Revenue!$A:$A,P$12)</f>
        <v>1030944.68</v>
      </c>
      <c r="Q13" s="18">
        <f>SUMIFS(Data_Revenue!$D:$D,Data_Revenue!$A:$A,Q$12)</f>
        <v>1065889.58</v>
      </c>
      <c r="R13" s="18">
        <f>SUMIFS(Data_Revenue!$D:$D,Data_Revenue!$A:$A,R$12)</f>
        <v>1085004.1199999999</v>
      </c>
      <c r="S13" s="18">
        <f>SUMIFS(Data_Revenue!$D:$D,Data_Revenue!$A:$A,S$12)</f>
        <v>1264431.9200000002</v>
      </c>
      <c r="T13" s="18">
        <f>SUMIFS(Data_Revenue!$D:$D,Data_Revenue!$A:$A,T$12)</f>
        <v>1014673.2500000001</v>
      </c>
      <c r="U13" s="18">
        <f>SUMIFS(Data_Revenue!$D:$D,Data_Revenue!$A:$A,U$12)</f>
        <v>1110328.3999999999</v>
      </c>
      <c r="V13" s="18">
        <f>SUMIFS(Data_Revenue!$D:$D,Data_Revenue!$A:$A,V$12)</f>
        <v>1191289.28</v>
      </c>
      <c r="W13" s="18">
        <f>SUMIFS(Data_Revenue!$D:$D,Data_Revenue!$A:$A,W$12)</f>
        <v>1145905.54</v>
      </c>
      <c r="X13" s="18">
        <f>SUMIFS(Data_Revenue!$D:$D,Data_Revenue!$A:$A,X$12)</f>
        <v>1211768.9900000002</v>
      </c>
      <c r="Y13" s="18">
        <f>SUMIFS(Data_Revenue!$D:$D,Data_Revenue!$A:$A,Y$12)</f>
        <v>1175206.29</v>
      </c>
      <c r="Z13" s="18">
        <f>SUMIFS(Data_Revenue!$D:$D,Data_Revenue!$A:$A,Z$12)</f>
        <v>1100916.5700000003</v>
      </c>
      <c r="AA13" s="18">
        <f>SUMIFS(Data_Revenue!$D:$D,Data_Revenue!$A:$A,AA$12)</f>
        <v>1212827.9100000001</v>
      </c>
      <c r="AB13" s="18">
        <f>SUMIFS(Data_Revenue!$D:$D,Data_Revenue!$A:$A,AB$12)</f>
        <v>1203531.4100000001</v>
      </c>
      <c r="AC13" s="18">
        <f>SUMIFS(Data_Revenue!$D:$D,Data_Revenue!$A:$A,AC$12)</f>
        <v>1238861.8799999999</v>
      </c>
      <c r="AD13" s="18">
        <f>SUMIFS(Data_Revenue!$D:$D,Data_Revenue!$A:$A,AD$12)</f>
        <v>1287835.77</v>
      </c>
      <c r="AE13" s="18">
        <f>SUMIFS(Data_Revenue!$D:$D,Data_Revenue!$A:$A,AE$12)</f>
        <v>1452854.49</v>
      </c>
      <c r="AF13" s="18">
        <f>SUMIFS(Data_Revenue!$D:$D,Data_Revenue!$A:$A,AF$12)</f>
        <v>1183133.67</v>
      </c>
      <c r="AG13" s="18">
        <f>SUMIFS(Data_Revenue!$D:$D,Data_Revenue!$A:$A,AG$12)</f>
        <v>1252569.9599999997</v>
      </c>
      <c r="AH13" s="18">
        <f>SUMIFS(Data_Revenue!$D:$D,Data_Revenue!$A:$A,AH$12)</f>
        <v>1339927.1499999999</v>
      </c>
      <c r="AI13" s="18">
        <f>SUMIFS(Data_Revenue!$D:$D,Data_Revenue!$A:$A,AI$12)</f>
        <v>1277121.1000000001</v>
      </c>
      <c r="AJ13" s="18">
        <f>SUMIFS(Data_Revenue!$D:$D,Data_Revenue!$A:$A,AJ$12)</f>
        <v>1348064.8199999996</v>
      </c>
      <c r="AK13" s="18">
        <f>SUMIFS(Data_Revenue!$D:$D,Data_Revenue!$A:$A,AK$12)</f>
        <v>1391720.0000000002</v>
      </c>
    </row>
    <row r="14" spans="1:40" x14ac:dyDescent="0.2">
      <c r="A14" s="2" t="s">
        <v>53</v>
      </c>
      <c r="B14" s="2">
        <f>B9</f>
        <v>135</v>
      </c>
      <c r="C14" s="2">
        <f>C9</f>
        <v>136</v>
      </c>
      <c r="D14" s="2">
        <f>D9</f>
        <v>138</v>
      </c>
      <c r="E14" s="2">
        <f>E9</f>
        <v>138</v>
      </c>
      <c r="F14" s="2">
        <f>F9</f>
        <v>138</v>
      </c>
      <c r="G14" s="2">
        <f>G9</f>
        <v>141</v>
      </c>
      <c r="H14" s="2">
        <f>H9</f>
        <v>141</v>
      </c>
      <c r="I14" s="2">
        <f>I9</f>
        <v>147</v>
      </c>
      <c r="J14" s="2">
        <f>J9</f>
        <v>147</v>
      </c>
      <c r="K14" s="2">
        <f>K9</f>
        <v>148</v>
      </c>
      <c r="L14" s="2">
        <f>L9</f>
        <v>148</v>
      </c>
      <c r="M14" s="2">
        <f>M9</f>
        <v>149</v>
      </c>
      <c r="N14" s="2">
        <f>N9</f>
        <v>149</v>
      </c>
      <c r="O14" s="2">
        <f>O9</f>
        <v>150</v>
      </c>
      <c r="P14" s="2">
        <f>P9</f>
        <v>151</v>
      </c>
      <c r="Q14" s="2">
        <f>Q9</f>
        <v>150</v>
      </c>
      <c r="R14" s="2">
        <f>R9</f>
        <v>149</v>
      </c>
      <c r="S14" s="2">
        <f>S9</f>
        <v>148</v>
      </c>
      <c r="T14" s="2">
        <f>T9</f>
        <v>149</v>
      </c>
      <c r="U14" s="2">
        <f>U9</f>
        <v>150</v>
      </c>
      <c r="V14" s="2">
        <f>V9</f>
        <v>150</v>
      </c>
      <c r="W14" s="2">
        <f>W9</f>
        <v>150</v>
      </c>
      <c r="X14" s="2">
        <f>X9</f>
        <v>151</v>
      </c>
      <c r="Y14" s="2">
        <f>Y9</f>
        <v>153</v>
      </c>
      <c r="Z14" s="2">
        <f>Z9</f>
        <v>152</v>
      </c>
      <c r="AA14" s="2">
        <f>AA9</f>
        <v>156</v>
      </c>
      <c r="AB14" s="2">
        <f>AB9</f>
        <v>155</v>
      </c>
      <c r="AC14" s="2">
        <f>AC9</f>
        <v>157</v>
      </c>
      <c r="AD14" s="2">
        <f>AD9</f>
        <v>162</v>
      </c>
      <c r="AE14" s="2">
        <f>AE9</f>
        <v>163</v>
      </c>
      <c r="AF14" s="2">
        <f>AF9</f>
        <v>163</v>
      </c>
      <c r="AG14" s="2">
        <f>AG9</f>
        <v>164</v>
      </c>
      <c r="AH14" s="2">
        <f>AH9</f>
        <v>165</v>
      </c>
      <c r="AI14" s="2">
        <f>AI9</f>
        <v>166</v>
      </c>
      <c r="AJ14" s="2">
        <f>AJ9</f>
        <v>165</v>
      </c>
      <c r="AK14" s="2">
        <f>AK9</f>
        <v>167</v>
      </c>
    </row>
    <row r="15" spans="1:40" ht="15" x14ac:dyDescent="0.25">
      <c r="A15" s="4" t="s">
        <v>57</v>
      </c>
      <c r="B15" s="19">
        <f>IF(B14=0,"-",B13/B14)</f>
        <v>6078.8944444444433</v>
      </c>
      <c r="C15" s="19">
        <f>IF(C14=0,"-",C13/C14)</f>
        <v>6728.8544117647043</v>
      </c>
      <c r="D15" s="19">
        <f>IF(D14=0,"-",D13/D14)</f>
        <v>6822.2902898550719</v>
      </c>
      <c r="E15" s="19">
        <f>IF(E14=0,"-",E13/E14)</f>
        <v>6742.5194202898556</v>
      </c>
      <c r="F15" s="19">
        <f>IF(F14=0,"-",F13/F14)</f>
        <v>6960.8575362318834</v>
      </c>
      <c r="G15" s="19">
        <f>IF(G14=0,"-",G13/G14)</f>
        <v>7703.2246099290778</v>
      </c>
      <c r="H15" s="19">
        <f>IF(H14=0,"-",H13/H14)</f>
        <v>6465.6259574468086</v>
      </c>
      <c r="I15" s="19">
        <f>IF(I14=0,"-",I13/I14)</f>
        <v>6645.2541496598651</v>
      </c>
      <c r="J15" s="19">
        <f>IF(J14=0,"-",J13/J14)</f>
        <v>6947.4253741496605</v>
      </c>
      <c r="K15" s="19">
        <f>IF(K14=0,"-",K13/K14)</f>
        <v>6614.6787837837837</v>
      </c>
      <c r="L15" s="19">
        <f>IF(L14=0,"-",L13/L14)</f>
        <v>6696.9409459459457</v>
      </c>
      <c r="M15" s="19">
        <f>IF(M14=0,"-",M13/M14)</f>
        <v>6743.2171812080542</v>
      </c>
      <c r="N15" s="19">
        <f>IF(N14=0,"-",N13/N14)</f>
        <v>6492.6543624161077</v>
      </c>
      <c r="O15" s="19">
        <f>IF(O14=0,"-",O13/O14)</f>
        <v>7103.4095333333344</v>
      </c>
      <c r="P15" s="19">
        <f>IF(P14=0,"-",P13/P14)</f>
        <v>6827.4482119205304</v>
      </c>
      <c r="Q15" s="19">
        <f>IF(Q14=0,"-",Q13/Q14)</f>
        <v>7105.9305333333341</v>
      </c>
      <c r="R15" s="19">
        <f>IF(R14=0,"-",R13/R14)</f>
        <v>7281.9068456375835</v>
      </c>
      <c r="S15" s="19">
        <f>IF(S14=0,"-",S13/S14)</f>
        <v>8543.4589189189192</v>
      </c>
      <c r="T15" s="19">
        <f>IF(T14=0,"-",T13/T14)</f>
        <v>6809.8875838926178</v>
      </c>
      <c r="U15" s="19">
        <f>IF(U14=0,"-",U13/U14)</f>
        <v>7402.1893333333328</v>
      </c>
      <c r="V15" s="19">
        <f>IF(V14=0,"-",V13/V14)</f>
        <v>7941.9285333333337</v>
      </c>
      <c r="W15" s="19">
        <f>IF(W14=0,"-",W13/W14)</f>
        <v>7639.3702666666668</v>
      </c>
      <c r="X15" s="19">
        <f>IF(X14=0,"-",X13/X14)</f>
        <v>8024.9601986754978</v>
      </c>
      <c r="Y15" s="19">
        <f>IF(Y14=0,"-",Y13/Y14)</f>
        <v>7681.0868627450982</v>
      </c>
      <c r="Z15" s="19">
        <f>IF(Z14=0,"-",Z13/Z14)</f>
        <v>7242.8721710526333</v>
      </c>
      <c r="AA15" s="19">
        <f>IF(AA14=0,"-",AA13/AA14)</f>
        <v>7774.5378846153853</v>
      </c>
      <c r="AB15" s="19">
        <f>IF(AB14=0,"-",AB13/AB14)</f>
        <v>7764.7187741935495</v>
      </c>
      <c r="AC15" s="19">
        <f>IF(AC14=0,"-",AC13/AC14)</f>
        <v>7890.8399999999992</v>
      </c>
      <c r="AD15" s="19">
        <f>IF(AD14=0,"-",AD13/AD14)</f>
        <v>7949.6035185185183</v>
      </c>
      <c r="AE15" s="19">
        <f>IF(AE14=0,"-",AE13/AE14)</f>
        <v>8913.2177300613494</v>
      </c>
      <c r="AF15" s="19">
        <f>IF(AF14=0,"-",AF13/AF14)</f>
        <v>7258.4887730061346</v>
      </c>
      <c r="AG15" s="19">
        <f>IF(AG14=0,"-",AG13/AG14)</f>
        <v>7637.6217073170719</v>
      </c>
      <c r="AH15" s="19">
        <f>IF(AH14=0,"-",AH13/AH14)</f>
        <v>8120.7706060606051</v>
      </c>
      <c r="AI15" s="19">
        <f>IF(AI14=0,"-",AI13/AI14)</f>
        <v>7693.5006024096392</v>
      </c>
      <c r="AJ15" s="19">
        <f>IF(AJ14=0,"-",AJ13/AJ14)</f>
        <v>8170.0898181818156</v>
      </c>
      <c r="AK15" s="19">
        <f>IF(AK14=0,"-",AK13/AK14)</f>
        <v>8333.6526946107806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375B3F-0FDC-43A1-BF9F-8580F533391F}">
  <dimension ref="A1:G192"/>
  <sheetViews>
    <sheetView workbookViewId="0">
      <pane ySplit="4" topLeftCell="A5" activePane="bottomLeft" state="frozenSplit"/>
      <selection pane="bottomLeft" activeCell="A5" sqref="A5"/>
    </sheetView>
  </sheetViews>
  <sheetFormatPr defaultRowHeight="14.25" x14ac:dyDescent="0.2"/>
  <cols>
    <col min="1" max="1" width="20.7109375" style="2" customWidth="1"/>
    <col min="2" max="2" width="18.7109375" style="2" customWidth="1"/>
    <col min="3" max="4" width="11.28515625" style="2" bestFit="1" customWidth="1"/>
    <col min="5" max="5" width="11" style="2" bestFit="1" customWidth="1"/>
    <col min="6" max="6" width="9.28515625" style="2" bestFit="1" customWidth="1"/>
    <col min="7" max="16384" width="9.140625" style="2"/>
  </cols>
  <sheetData>
    <row r="1" spans="1:7" ht="18" x14ac:dyDescent="0.25">
      <c r="A1" s="1" t="s">
        <v>58</v>
      </c>
    </row>
    <row r="2" spans="1:7" x14ac:dyDescent="0.2">
      <c r="A2" s="14" t="s">
        <v>59</v>
      </c>
    </row>
    <row r="4" spans="1:7" ht="15" x14ac:dyDescent="0.25">
      <c r="A4" s="5" t="s">
        <v>0</v>
      </c>
      <c r="B4" s="5" t="s">
        <v>23</v>
      </c>
      <c r="C4" s="5" t="s">
        <v>24</v>
      </c>
      <c r="D4" s="5" t="s">
        <v>25</v>
      </c>
      <c r="E4" s="5" t="s">
        <v>26</v>
      </c>
      <c r="F4" s="5" t="s">
        <v>27</v>
      </c>
      <c r="G4" s="5" t="s">
        <v>60</v>
      </c>
    </row>
    <row r="5" spans="1:7" x14ac:dyDescent="0.2">
      <c r="A5" s="20">
        <f>Data_BvA!A2</f>
        <v>45108</v>
      </c>
      <c r="B5" s="2" t="str">
        <f>Data_BvA!B2</f>
        <v>Revenue</v>
      </c>
      <c r="C5" s="8">
        <f>Data_BvA!C2</f>
        <v>850327.16816910158</v>
      </c>
      <c r="D5" s="8">
        <f>Data_BvA!D2</f>
        <v>820650.74999999988</v>
      </c>
      <c r="E5" s="8">
        <f>D5-C5</f>
        <v>-29676.4181691017</v>
      </c>
      <c r="F5" s="13">
        <f>IF(C5=0,"-",E5/C5)</f>
        <v>-3.4900000000000063E-2</v>
      </c>
      <c r="G5" s="2" t="str">
        <f>IF(F5="-","-",IF(ABS(F5)&gt;=0.08,"Major Miss",IF(ABS(F5)&gt;=0.04,"Watch","On Track")))</f>
        <v>On Track</v>
      </c>
    </row>
    <row r="6" spans="1:7" x14ac:dyDescent="0.2">
      <c r="A6" s="20">
        <f>Data_BvA!A3</f>
        <v>45108</v>
      </c>
      <c r="B6" s="2" t="str">
        <f>Data_BvA!B3</f>
        <v>Sales &amp; Marketing</v>
      </c>
      <c r="C6" s="8">
        <f>Data_BvA!C3</f>
        <v>180726.20668936509</v>
      </c>
      <c r="D6" s="8">
        <f>Data_BvA!D3</f>
        <v>180473.19</v>
      </c>
      <c r="E6" s="8">
        <f>D6-C6</f>
        <v>-253.01668936508941</v>
      </c>
      <c r="F6" s="13">
        <f>IF(C6=0,"-",E6/C6)</f>
        <v>-1.3999999999998799E-3</v>
      </c>
      <c r="G6" s="2" t="str">
        <f>IF(F6="-","-",IF(ABS(F6)&gt;=0.08,"Major Miss",IF(ABS(F6)&gt;=0.04,"Watch","On Track")))</f>
        <v>On Track</v>
      </c>
    </row>
    <row r="7" spans="1:7" x14ac:dyDescent="0.2">
      <c r="A7" s="20">
        <f>Data_BvA!A4</f>
        <v>45108</v>
      </c>
      <c r="B7" s="2" t="str">
        <f>Data_BvA!B4</f>
        <v>R&amp;D</v>
      </c>
      <c r="C7" s="8">
        <f>Data_BvA!C4</f>
        <v>243507.94377595567</v>
      </c>
      <c r="D7" s="8">
        <f>Data_BvA!D4</f>
        <v>228678.31</v>
      </c>
      <c r="E7" s="8">
        <f>D7-C7</f>
        <v>-14829.633775955677</v>
      </c>
      <c r="F7" s="13">
        <f>IF(C7=0,"-",E7/C7)</f>
        <v>-6.0899999999999906E-2</v>
      </c>
      <c r="G7" s="2" t="str">
        <f>IF(F7="-","-",IF(ABS(F7)&gt;=0.08,"Major Miss",IF(ABS(F7)&gt;=0.04,"Watch","On Track")))</f>
        <v>Watch</v>
      </c>
    </row>
    <row r="8" spans="1:7" x14ac:dyDescent="0.2">
      <c r="A8" s="20">
        <f>Data_BvA!A5</f>
        <v>45108</v>
      </c>
      <c r="B8" s="2" t="str">
        <f>Data_BvA!B5</f>
        <v>Customer Success</v>
      </c>
      <c r="C8" s="8">
        <f>Data_BvA!C5</f>
        <v>99921.364182692298</v>
      </c>
      <c r="D8" s="8">
        <f>Data_BvA!D5</f>
        <v>99761.489999999991</v>
      </c>
      <c r="E8" s="8">
        <f>D8-C8</f>
        <v>-159.87418269230693</v>
      </c>
      <c r="F8" s="13">
        <f>IF(C8=0,"-",E8/C8)</f>
        <v>-1.5999999999999925E-3</v>
      </c>
      <c r="G8" s="2" t="str">
        <f>IF(F8="-","-",IF(ABS(F8)&gt;=0.08,"Major Miss",IF(ABS(F8)&gt;=0.04,"Watch","On Track")))</f>
        <v>On Track</v>
      </c>
    </row>
    <row r="9" spans="1:7" x14ac:dyDescent="0.2">
      <c r="A9" s="20">
        <f>Data_BvA!A6</f>
        <v>45108</v>
      </c>
      <c r="B9" s="2" t="str">
        <f>Data_BvA!B6</f>
        <v>G&amp;A</v>
      </c>
      <c r="C9" s="8">
        <f>Data_BvA!C6</f>
        <v>107246.48724926924</v>
      </c>
      <c r="D9" s="8">
        <f>Data_BvA!D6</f>
        <v>106399.24</v>
      </c>
      <c r="E9" s="8">
        <f>D9-C9</f>
        <v>-847.24724926923227</v>
      </c>
      <c r="F9" s="13">
        <f>IF(C9=0,"-",E9/C9)</f>
        <v>-7.9000000000000493E-3</v>
      </c>
      <c r="G9" s="2" t="str">
        <f>IF(F9="-","-",IF(ABS(F9)&gt;=0.08,"Major Miss",IF(ABS(F9)&gt;=0.04,"Watch","On Track")))</f>
        <v>On Track</v>
      </c>
    </row>
    <row r="10" spans="1:7" x14ac:dyDescent="0.2">
      <c r="A10" s="20">
        <f>Data_BvA!A7</f>
        <v>45139</v>
      </c>
      <c r="B10" s="2" t="str">
        <f>Data_BvA!B7</f>
        <v>Revenue</v>
      </c>
      <c r="C10" s="8">
        <f>Data_BvA!C7</f>
        <v>1001010.9385254866</v>
      </c>
      <c r="D10" s="8">
        <f>Data_BvA!D7</f>
        <v>915124.19999999984</v>
      </c>
      <c r="E10" s="8">
        <f>D10-C10</f>
        <v>-85886.738525486784</v>
      </c>
      <c r="F10" s="13">
        <f>IF(C10=0,"-",E10/C10)</f>
        <v>-8.5800000000000029E-2</v>
      </c>
      <c r="G10" s="2" t="str">
        <f>IF(F10="-","-",IF(ABS(F10)&gt;=0.08,"Major Miss",IF(ABS(F10)&gt;=0.04,"Watch","On Track")))</f>
        <v>Major Miss</v>
      </c>
    </row>
    <row r="11" spans="1:7" x14ac:dyDescent="0.2">
      <c r="A11" s="20">
        <f>Data_BvA!A8</f>
        <v>45139</v>
      </c>
      <c r="B11" s="2" t="str">
        <f>Data_BvA!B8</f>
        <v>Sales &amp; Marketing</v>
      </c>
      <c r="C11" s="8">
        <f>Data_BvA!C8</f>
        <v>166047.54341970835</v>
      </c>
      <c r="D11" s="8">
        <f>Data_BvA!D8</f>
        <v>178783.38999999998</v>
      </c>
      <c r="E11" s="8">
        <f>D11-C11</f>
        <v>12735.846580291633</v>
      </c>
      <c r="F11" s="13">
        <f>IF(C11=0,"-",E11/C11)</f>
        <v>7.6700000000000018E-2</v>
      </c>
      <c r="G11" s="2" t="str">
        <f>IF(F11="-","-",IF(ABS(F11)&gt;=0.08,"Major Miss",IF(ABS(F11)&gt;=0.04,"Watch","On Track")))</f>
        <v>Watch</v>
      </c>
    </row>
    <row r="12" spans="1:7" x14ac:dyDescent="0.2">
      <c r="A12" s="20">
        <f>Data_BvA!A9</f>
        <v>45139</v>
      </c>
      <c r="B12" s="2" t="str">
        <f>Data_BvA!B9</f>
        <v>R&amp;D</v>
      </c>
      <c r="C12" s="8">
        <f>Data_BvA!C9</f>
        <v>201990.93151204704</v>
      </c>
      <c r="D12" s="8">
        <f>Data_BvA!D9</f>
        <v>212938.84</v>
      </c>
      <c r="E12" s="8">
        <f>D12-C12</f>
        <v>10947.908487952955</v>
      </c>
      <c r="F12" s="13">
        <f>IF(C12=0,"-",E12/C12)</f>
        <v>5.4200000000000026E-2</v>
      </c>
      <c r="G12" s="2" t="str">
        <f>IF(F12="-","-",IF(ABS(F12)&gt;=0.08,"Major Miss",IF(ABS(F12)&gt;=0.04,"Watch","On Track")))</f>
        <v>Watch</v>
      </c>
    </row>
    <row r="13" spans="1:7" x14ac:dyDescent="0.2">
      <c r="A13" s="20">
        <f>Data_BvA!A10</f>
        <v>45139</v>
      </c>
      <c r="B13" s="2" t="str">
        <f>Data_BvA!B10</f>
        <v>Customer Success</v>
      </c>
      <c r="C13" s="8">
        <f>Data_BvA!C10</f>
        <v>99261.975205750612</v>
      </c>
      <c r="D13" s="8">
        <f>Data_BvA!D10</f>
        <v>95281.57</v>
      </c>
      <c r="E13" s="8">
        <f>D13-C13</f>
        <v>-3980.4052057506051</v>
      </c>
      <c r="F13" s="13">
        <f>IF(C13=0,"-",E13/C13)</f>
        <v>-4.0100000000000059E-2</v>
      </c>
      <c r="G13" s="2" t="str">
        <f>IF(F13="-","-",IF(ABS(F13)&gt;=0.08,"Major Miss",IF(ABS(F13)&gt;=0.04,"Watch","On Track")))</f>
        <v>Watch</v>
      </c>
    </row>
    <row r="14" spans="1:7" x14ac:dyDescent="0.2">
      <c r="A14" s="20">
        <f>Data_BvA!A11</f>
        <v>45139</v>
      </c>
      <c r="B14" s="2" t="str">
        <f>Data_BvA!B11</f>
        <v>G&amp;A</v>
      </c>
      <c r="C14" s="8">
        <f>Data_BvA!C11</f>
        <v>101866.61950575362</v>
      </c>
      <c r="D14" s="8">
        <f>Data_BvA!D11</f>
        <v>107998.98999999999</v>
      </c>
      <c r="E14" s="8">
        <f>D14-C14</f>
        <v>6132.3704942463664</v>
      </c>
      <c r="F14" s="13">
        <f>IF(C14=0,"-",E14/C14)</f>
        <v>6.0199999999999983E-2</v>
      </c>
      <c r="G14" s="2" t="str">
        <f>IF(F14="-","-",IF(ABS(F14)&gt;=0.08,"Major Miss",IF(ABS(F14)&gt;=0.04,"Watch","On Track")))</f>
        <v>Watch</v>
      </c>
    </row>
    <row r="15" spans="1:7" x14ac:dyDescent="0.2">
      <c r="A15" s="20">
        <f>Data_BvA!A12</f>
        <v>45170</v>
      </c>
      <c r="B15" s="2" t="str">
        <f>Data_BvA!B12</f>
        <v>Revenue</v>
      </c>
      <c r="C15" s="8">
        <f>Data_BvA!C12</f>
        <v>1030399.5403305242</v>
      </c>
      <c r="D15" s="8">
        <f>Data_BvA!D12</f>
        <v>941476.05999999994</v>
      </c>
      <c r="E15" s="8">
        <f>D15-C15</f>
        <v>-88923.480330524268</v>
      </c>
      <c r="F15" s="13">
        <f>IF(C15=0,"-",E15/C15)</f>
        <v>-8.6300000000000029E-2</v>
      </c>
      <c r="G15" s="2" t="str">
        <f>IF(F15="-","-",IF(ABS(F15)&gt;=0.08,"Major Miss",IF(ABS(F15)&gt;=0.04,"Watch","On Track")))</f>
        <v>Major Miss</v>
      </c>
    </row>
    <row r="16" spans="1:7" x14ac:dyDescent="0.2">
      <c r="A16" s="20">
        <f>Data_BvA!A13</f>
        <v>45170</v>
      </c>
      <c r="B16" s="2" t="str">
        <f>Data_BvA!B13</f>
        <v>Sales &amp; Marketing</v>
      </c>
      <c r="C16" s="8">
        <f>Data_BvA!C13</f>
        <v>167810.2224371373</v>
      </c>
      <c r="D16" s="8">
        <f>Data_BvA!D13</f>
        <v>173515.77</v>
      </c>
      <c r="E16" s="8">
        <f>D16-C16</f>
        <v>5705.5475628626882</v>
      </c>
      <c r="F16" s="13">
        <f>IF(C16=0,"-",E16/C16)</f>
        <v>3.400000000000012E-2</v>
      </c>
      <c r="G16" s="2" t="str">
        <f>IF(F16="-","-",IF(ABS(F16)&gt;=0.08,"Major Miss",IF(ABS(F16)&gt;=0.04,"Watch","On Track")))</f>
        <v>On Track</v>
      </c>
    </row>
    <row r="17" spans="1:7" x14ac:dyDescent="0.2">
      <c r="A17" s="20">
        <f>Data_BvA!A14</f>
        <v>45170</v>
      </c>
      <c r="B17" s="2" t="str">
        <f>Data_BvA!B14</f>
        <v>R&amp;D</v>
      </c>
      <c r="C17" s="8">
        <f>Data_BvA!C14</f>
        <v>230698.29640571144</v>
      </c>
      <c r="D17" s="8">
        <f>Data_BvA!D14</f>
        <v>234274.12</v>
      </c>
      <c r="E17" s="8">
        <f>D17-C17</f>
        <v>3575.8235942885512</v>
      </c>
      <c r="F17" s="13">
        <f>IF(C17=0,"-",E17/C17)</f>
        <v>1.5500000000000104E-2</v>
      </c>
      <c r="G17" s="2" t="str">
        <f>IF(F17="-","-",IF(ABS(F17)&gt;=0.08,"Major Miss",IF(ABS(F17)&gt;=0.04,"Watch","On Track")))</f>
        <v>On Track</v>
      </c>
    </row>
    <row r="18" spans="1:7" x14ac:dyDescent="0.2">
      <c r="A18" s="20">
        <f>Data_BvA!A15</f>
        <v>45170</v>
      </c>
      <c r="B18" s="2" t="str">
        <f>Data_BvA!B15</f>
        <v>Customer Success</v>
      </c>
      <c r="C18" s="8">
        <f>Data_BvA!C15</f>
        <v>100383.75746151429</v>
      </c>
      <c r="D18" s="8">
        <f>Data_BvA!D15</f>
        <v>95856.45</v>
      </c>
      <c r="E18" s="8">
        <f>D18-C18</f>
        <v>-4527.3074615142978</v>
      </c>
      <c r="F18" s="13">
        <f>IF(C18=0,"-",E18/C18)</f>
        <v>-4.5100000000000029E-2</v>
      </c>
      <c r="G18" s="2" t="str">
        <f>IF(F18="-","-",IF(ABS(F18)&gt;=0.08,"Major Miss",IF(ABS(F18)&gt;=0.04,"Watch","On Track")))</f>
        <v>Watch</v>
      </c>
    </row>
    <row r="19" spans="1:7" x14ac:dyDescent="0.2">
      <c r="A19" s="20">
        <f>Data_BvA!A16</f>
        <v>45170</v>
      </c>
      <c r="B19" s="2" t="str">
        <f>Data_BvA!B16</f>
        <v>G&amp;A</v>
      </c>
      <c r="C19" s="8">
        <f>Data_BvA!C16</f>
        <v>101309.93677455882</v>
      </c>
      <c r="D19" s="8">
        <f>Data_BvA!D16</f>
        <v>107358.14</v>
      </c>
      <c r="E19" s="8">
        <f>D19-C19</f>
        <v>6048.2032254411752</v>
      </c>
      <c r="F19" s="13">
        <f>IF(C19=0,"-",E19/C19)</f>
        <v>5.9700000000000135E-2</v>
      </c>
      <c r="G19" s="2" t="str">
        <f>IF(F19="-","-",IF(ABS(F19)&gt;=0.08,"Major Miss",IF(ABS(F19)&gt;=0.04,"Watch","On Track")))</f>
        <v>Watch</v>
      </c>
    </row>
    <row r="20" spans="1:7" x14ac:dyDescent="0.2">
      <c r="A20" s="20">
        <f>Data_BvA!A17</f>
        <v>45200</v>
      </c>
      <c r="B20" s="2" t="str">
        <f>Data_BvA!B17</f>
        <v>Revenue</v>
      </c>
      <c r="C20" s="8">
        <f>Data_BvA!C17</f>
        <v>966017.10963455157</v>
      </c>
      <c r="D20" s="8">
        <f>Data_BvA!D17</f>
        <v>930467.68</v>
      </c>
      <c r="E20" s="8">
        <f>D20-C20</f>
        <v>-35549.429634551518</v>
      </c>
      <c r="F20" s="13">
        <f>IF(C20=0,"-",E20/C20)</f>
        <v>-3.680000000000002E-2</v>
      </c>
      <c r="G20" s="2" t="str">
        <f>IF(F20="-","-",IF(ABS(F20)&gt;=0.08,"Major Miss",IF(ABS(F20)&gt;=0.04,"Watch","On Track")))</f>
        <v>On Track</v>
      </c>
    </row>
    <row r="21" spans="1:7" x14ac:dyDescent="0.2">
      <c r="A21" s="20">
        <f>Data_BvA!A18</f>
        <v>45200</v>
      </c>
      <c r="B21" s="2" t="str">
        <f>Data_BvA!B18</f>
        <v>Sales &amp; Marketing</v>
      </c>
      <c r="C21" s="8">
        <f>Data_BvA!C18</f>
        <v>171260.62242562926</v>
      </c>
      <c r="D21" s="8">
        <f>Data_BvA!D18</f>
        <v>187102.22999999998</v>
      </c>
      <c r="E21" s="8">
        <f>D21-C21</f>
        <v>15841.607574370719</v>
      </c>
      <c r="F21" s="13">
        <f>IF(C21=0,"-",E21/C21)</f>
        <v>9.2500000000000068E-2</v>
      </c>
      <c r="G21" s="2" t="str">
        <f>IF(F21="-","-",IF(ABS(F21)&gt;=0.08,"Major Miss",IF(ABS(F21)&gt;=0.04,"Watch","On Track")))</f>
        <v>Major Miss</v>
      </c>
    </row>
    <row r="22" spans="1:7" x14ac:dyDescent="0.2">
      <c r="A22" s="20">
        <f>Data_BvA!A19</f>
        <v>45200</v>
      </c>
      <c r="B22" s="2" t="str">
        <f>Data_BvA!B19</f>
        <v>R&amp;D</v>
      </c>
      <c r="C22" s="8">
        <f>Data_BvA!C19</f>
        <v>215782.57093225245</v>
      </c>
      <c r="D22" s="8">
        <f>Data_BvA!D19</f>
        <v>223593.9</v>
      </c>
      <c r="E22" s="8">
        <f>D22-C22</f>
        <v>7811.3290677475452</v>
      </c>
      <c r="F22" s="13">
        <f>IF(C22=0,"-",E22/C22)</f>
        <v>3.6200000000000031E-2</v>
      </c>
      <c r="G22" s="2" t="str">
        <f>IF(F22="-","-",IF(ABS(F22)&gt;=0.08,"Major Miss",IF(ABS(F22)&gt;=0.04,"Watch","On Track")))</f>
        <v>On Track</v>
      </c>
    </row>
    <row r="23" spans="1:7" x14ac:dyDescent="0.2">
      <c r="A23" s="20">
        <f>Data_BvA!A20</f>
        <v>45200</v>
      </c>
      <c r="B23" s="2" t="str">
        <f>Data_BvA!B20</f>
        <v>Customer Success</v>
      </c>
      <c r="C23" s="8">
        <f>Data_BvA!C20</f>
        <v>104531.724065075</v>
      </c>
      <c r="D23" s="8">
        <f>Data_BvA!D20</f>
        <v>98949.73</v>
      </c>
      <c r="E23" s="8">
        <f>D23-C23</f>
        <v>-5581.9940650750068</v>
      </c>
      <c r="F23" s="13">
        <f>IF(C23=0,"-",E23/C23)</f>
        <v>-5.3400000000000017E-2</v>
      </c>
      <c r="G23" s="2" t="str">
        <f>IF(F23="-","-",IF(ABS(F23)&gt;=0.08,"Major Miss",IF(ABS(F23)&gt;=0.04,"Watch","On Track")))</f>
        <v>Watch</v>
      </c>
    </row>
    <row r="24" spans="1:7" x14ac:dyDescent="0.2">
      <c r="A24" s="20">
        <f>Data_BvA!A21</f>
        <v>45200</v>
      </c>
      <c r="B24" s="2" t="str">
        <f>Data_BvA!B21</f>
        <v>G&amp;A</v>
      </c>
      <c r="C24" s="8">
        <f>Data_BvA!C21</f>
        <v>111469.85615343635</v>
      </c>
      <c r="D24" s="8">
        <f>Data_BvA!D21</f>
        <v>104614.46000000002</v>
      </c>
      <c r="E24" s="8">
        <f>D24-C24</f>
        <v>-6855.3961534363334</v>
      </c>
      <c r="F24" s="13">
        <f>IF(C24=0,"-",E24/C24)</f>
        <v>-6.1499999999999978E-2</v>
      </c>
      <c r="G24" s="2" t="str">
        <f>IF(F24="-","-",IF(ABS(F24)&gt;=0.08,"Major Miss",IF(ABS(F24)&gt;=0.04,"Watch","On Track")))</f>
        <v>Watch</v>
      </c>
    </row>
    <row r="25" spans="1:7" x14ac:dyDescent="0.2">
      <c r="A25" s="20">
        <f>Data_BvA!A22</f>
        <v>45231</v>
      </c>
      <c r="B25" s="2" t="str">
        <f>Data_BvA!B22</f>
        <v>Revenue</v>
      </c>
      <c r="C25" s="8">
        <f>Data_BvA!C22</f>
        <v>1015324.3208963111</v>
      </c>
      <c r="D25" s="8">
        <f>Data_BvA!D22</f>
        <v>960598.34</v>
      </c>
      <c r="E25" s="8">
        <f>D25-C25</f>
        <v>-54725.980896311114</v>
      </c>
      <c r="F25" s="13">
        <f>IF(C25=0,"-",E25/C25)</f>
        <v>-5.3899999999999948E-2</v>
      </c>
      <c r="G25" s="2" t="str">
        <f>IF(F25="-","-",IF(ABS(F25)&gt;=0.08,"Major Miss",IF(ABS(F25)&gt;=0.04,"Watch","On Track")))</f>
        <v>Watch</v>
      </c>
    </row>
    <row r="26" spans="1:7" x14ac:dyDescent="0.2">
      <c r="A26" s="20">
        <f>Data_BvA!A23</f>
        <v>45231</v>
      </c>
      <c r="B26" s="2" t="str">
        <f>Data_BvA!B23</f>
        <v>Sales &amp; Marketing</v>
      </c>
      <c r="C26" s="8">
        <f>Data_BvA!C23</f>
        <v>196135.48149705635</v>
      </c>
      <c r="D26" s="8">
        <f>Data_BvA!D23</f>
        <v>186564.07</v>
      </c>
      <c r="E26" s="8">
        <f>D26-C26</f>
        <v>-9571.4114970563387</v>
      </c>
      <c r="F26" s="13">
        <f>IF(C26=0,"-",E26/C26)</f>
        <v>-4.8799999999999941E-2</v>
      </c>
      <c r="G26" s="2" t="str">
        <f>IF(F26="-","-",IF(ABS(F26)&gt;=0.08,"Major Miss",IF(ABS(F26)&gt;=0.04,"Watch","On Track")))</f>
        <v>Watch</v>
      </c>
    </row>
    <row r="27" spans="1:7" x14ac:dyDescent="0.2">
      <c r="A27" s="20">
        <f>Data_BvA!A24</f>
        <v>45231</v>
      </c>
      <c r="B27" s="2" t="str">
        <f>Data_BvA!B24</f>
        <v>R&amp;D</v>
      </c>
      <c r="C27" s="8">
        <f>Data_BvA!C24</f>
        <v>232961.06596306074</v>
      </c>
      <c r="D27" s="8">
        <f>Data_BvA!D24</f>
        <v>220730.61000000004</v>
      </c>
      <c r="E27" s="8">
        <f>D27-C27</f>
        <v>-12230.455963060696</v>
      </c>
      <c r="F27" s="13">
        <f>IF(C27=0,"-",E27/C27)</f>
        <v>-5.2500000000000033E-2</v>
      </c>
      <c r="G27" s="2" t="str">
        <f>IF(F27="-","-",IF(ABS(F27)&gt;=0.08,"Major Miss",IF(ABS(F27)&gt;=0.04,"Watch","On Track")))</f>
        <v>Watch</v>
      </c>
    </row>
    <row r="28" spans="1:7" x14ac:dyDescent="0.2">
      <c r="A28" s="20">
        <f>Data_BvA!A25</f>
        <v>45231</v>
      </c>
      <c r="B28" s="2" t="str">
        <f>Data_BvA!B25</f>
        <v>Customer Success</v>
      </c>
      <c r="C28" s="8">
        <f>Data_BvA!C25</f>
        <v>98737.109596819995</v>
      </c>
      <c r="D28" s="8">
        <f>Data_BvA!D25</f>
        <v>104325.63</v>
      </c>
      <c r="E28" s="8">
        <f>D28-C28</f>
        <v>5588.5204031800095</v>
      </c>
      <c r="F28" s="13">
        <f>IF(C28=0,"-",E28/C28)</f>
        <v>5.6599999999999977E-2</v>
      </c>
      <c r="G28" s="2" t="str">
        <f>IF(F28="-","-",IF(ABS(F28)&gt;=0.08,"Major Miss",IF(ABS(F28)&gt;=0.04,"Watch","On Track")))</f>
        <v>Watch</v>
      </c>
    </row>
    <row r="29" spans="1:7" x14ac:dyDescent="0.2">
      <c r="A29" s="20">
        <f>Data_BvA!A26</f>
        <v>45231</v>
      </c>
      <c r="B29" s="2" t="str">
        <f>Data_BvA!B26</f>
        <v>G&amp;A</v>
      </c>
      <c r="C29" s="8">
        <f>Data_BvA!C26</f>
        <v>113198.23264781492</v>
      </c>
      <c r="D29" s="8">
        <f>Data_BvA!D26</f>
        <v>105681.87000000001</v>
      </c>
      <c r="E29" s="8">
        <f>D29-C29</f>
        <v>-7516.362647814909</v>
      </c>
      <c r="F29" s="13">
        <f>IF(C29=0,"-",E29/C29)</f>
        <v>-6.6399999999999987E-2</v>
      </c>
      <c r="G29" s="2" t="str">
        <f>IF(F29="-","-",IF(ABS(F29)&gt;=0.08,"Major Miss",IF(ABS(F29)&gt;=0.04,"Watch","On Track")))</f>
        <v>Watch</v>
      </c>
    </row>
    <row r="30" spans="1:7" x14ac:dyDescent="0.2">
      <c r="A30" s="20">
        <f>Data_BvA!A27</f>
        <v>45261</v>
      </c>
      <c r="B30" s="2" t="str">
        <f>Data_BvA!B27</f>
        <v>Revenue</v>
      </c>
      <c r="C30" s="8">
        <f>Data_BvA!C27</f>
        <v>1013960.6702763257</v>
      </c>
      <c r="D30" s="8">
        <f>Data_BvA!D27</f>
        <v>1086154.67</v>
      </c>
      <c r="E30" s="8">
        <f>D30-C30</f>
        <v>72193.999723674264</v>
      </c>
      <c r="F30" s="13">
        <f>IF(C30=0,"-",E30/C30)</f>
        <v>7.1199999999999875E-2</v>
      </c>
      <c r="G30" s="2" t="str">
        <f>IF(F30="-","-",IF(ABS(F30)&gt;=0.08,"Major Miss",IF(ABS(F30)&gt;=0.04,"Watch","On Track")))</f>
        <v>Watch</v>
      </c>
    </row>
    <row r="31" spans="1:7" x14ac:dyDescent="0.2">
      <c r="A31" s="20">
        <f>Data_BvA!A28</f>
        <v>45261</v>
      </c>
      <c r="B31" s="2" t="str">
        <f>Data_BvA!B28</f>
        <v>Sales &amp; Marketing</v>
      </c>
      <c r="C31" s="8">
        <f>Data_BvA!C28</f>
        <v>172154.12391093903</v>
      </c>
      <c r="D31" s="8">
        <f>Data_BvA!D28</f>
        <v>177835.21</v>
      </c>
      <c r="E31" s="8">
        <f>D31-C31</f>
        <v>5681.086089060962</v>
      </c>
      <c r="F31" s="13">
        <f>IF(C31=0,"-",E31/C31)</f>
        <v>3.2999999999999849E-2</v>
      </c>
      <c r="G31" s="2" t="str">
        <f>IF(F31="-","-",IF(ABS(F31)&gt;=0.08,"Major Miss",IF(ABS(F31)&gt;=0.04,"Watch","On Track")))</f>
        <v>On Track</v>
      </c>
    </row>
    <row r="32" spans="1:7" x14ac:dyDescent="0.2">
      <c r="A32" s="20">
        <f>Data_BvA!A29</f>
        <v>45261</v>
      </c>
      <c r="B32" s="2" t="str">
        <f>Data_BvA!B29</f>
        <v>R&amp;D</v>
      </c>
      <c r="C32" s="8">
        <f>Data_BvA!C29</f>
        <v>225083.2984554061</v>
      </c>
      <c r="D32" s="8">
        <f>Data_BvA!D29</f>
        <v>225871.09000000003</v>
      </c>
      <c r="E32" s="8">
        <f>D32-C32</f>
        <v>787.79154459392885</v>
      </c>
      <c r="F32" s="13">
        <f>IF(C32=0,"-",E32/C32)</f>
        <v>3.5000000000000335E-3</v>
      </c>
      <c r="G32" s="2" t="str">
        <f>IF(F32="-","-",IF(ABS(F32)&gt;=0.08,"Major Miss",IF(ABS(F32)&gt;=0.04,"Watch","On Track")))</f>
        <v>On Track</v>
      </c>
    </row>
    <row r="33" spans="1:7" x14ac:dyDescent="0.2">
      <c r="A33" s="20">
        <f>Data_BvA!A30</f>
        <v>45261</v>
      </c>
      <c r="B33" s="2" t="str">
        <f>Data_BvA!B30</f>
        <v>Customer Success</v>
      </c>
      <c r="C33" s="8">
        <f>Data_BvA!C30</f>
        <v>100367.44003915809</v>
      </c>
      <c r="D33" s="8">
        <f>Data_BvA!D30</f>
        <v>102525.34</v>
      </c>
      <c r="E33" s="8">
        <f>D33-C33</f>
        <v>2157.8999608419108</v>
      </c>
      <c r="F33" s="13">
        <f>IF(C33=0,"-",E33/C33)</f>
        <v>2.150000000000012E-2</v>
      </c>
      <c r="G33" s="2" t="str">
        <f>IF(F33="-","-",IF(ABS(F33)&gt;=0.08,"Major Miss",IF(ABS(F33)&gt;=0.04,"Watch","On Track")))</f>
        <v>On Track</v>
      </c>
    </row>
    <row r="34" spans="1:7" x14ac:dyDescent="0.2">
      <c r="A34" s="20">
        <f>Data_BvA!A31</f>
        <v>45261</v>
      </c>
      <c r="B34" s="2" t="str">
        <f>Data_BvA!B31</f>
        <v>G&amp;A</v>
      </c>
      <c r="C34" s="8">
        <f>Data_BvA!C31</f>
        <v>113471.44391291615</v>
      </c>
      <c r="D34" s="8">
        <f>Data_BvA!D31</f>
        <v>116228.8</v>
      </c>
      <c r="E34" s="8">
        <f>D34-C34</f>
        <v>2757.3560870838555</v>
      </c>
      <c r="F34" s="13">
        <f>IF(C34=0,"-",E34/C34)</f>
        <v>2.429999999999994E-2</v>
      </c>
      <c r="G34" s="2" t="str">
        <f>IF(F34="-","-",IF(ABS(F34)&gt;=0.08,"Major Miss",IF(ABS(F34)&gt;=0.04,"Watch","On Track")))</f>
        <v>On Track</v>
      </c>
    </row>
    <row r="35" spans="1:7" x14ac:dyDescent="0.2">
      <c r="A35" s="20">
        <f>Data_BvA!A32</f>
        <v>45292</v>
      </c>
      <c r="B35" s="2" t="str">
        <f>Data_BvA!B32</f>
        <v>Revenue</v>
      </c>
      <c r="C35" s="8">
        <f>Data_BvA!C32</f>
        <v>891505.24154116958</v>
      </c>
      <c r="D35" s="8">
        <f>Data_BvA!D32</f>
        <v>911653.26</v>
      </c>
      <c r="E35" s="8">
        <f>D35-C35</f>
        <v>20148.018458830426</v>
      </c>
      <c r="F35" s="13">
        <f>IF(C35=0,"-",E35/C35)</f>
        <v>2.2599999999999992E-2</v>
      </c>
      <c r="G35" s="2" t="str">
        <f>IF(F35="-","-",IF(ABS(F35)&gt;=0.08,"Major Miss",IF(ABS(F35)&gt;=0.04,"Watch","On Track")))</f>
        <v>On Track</v>
      </c>
    </row>
    <row r="36" spans="1:7" x14ac:dyDescent="0.2">
      <c r="A36" s="20">
        <f>Data_BvA!A33</f>
        <v>45292</v>
      </c>
      <c r="B36" s="2" t="str">
        <f>Data_BvA!B33</f>
        <v>Sales &amp; Marketing</v>
      </c>
      <c r="C36" s="8">
        <f>Data_BvA!C33</f>
        <v>173060.70634037818</v>
      </c>
      <c r="D36" s="8">
        <f>Data_BvA!D33</f>
        <v>186697.88999999998</v>
      </c>
      <c r="E36" s="8">
        <f>D36-C36</f>
        <v>13637.183659621805</v>
      </c>
      <c r="F36" s="13">
        <f>IF(C36=0,"-",E36/C36)</f>
        <v>7.8800000000000023E-2</v>
      </c>
      <c r="G36" s="2" t="str">
        <f>IF(F36="-","-",IF(ABS(F36)&gt;=0.08,"Major Miss",IF(ABS(F36)&gt;=0.04,"Watch","On Track")))</f>
        <v>Watch</v>
      </c>
    </row>
    <row r="37" spans="1:7" x14ac:dyDescent="0.2">
      <c r="A37" s="20">
        <f>Data_BvA!A34</f>
        <v>45292</v>
      </c>
      <c r="B37" s="2" t="str">
        <f>Data_BvA!B34</f>
        <v>R&amp;D</v>
      </c>
      <c r="C37" s="8">
        <f>Data_BvA!C34</f>
        <v>212263.3001834508</v>
      </c>
      <c r="D37" s="8">
        <f>Data_BvA!D34</f>
        <v>219841.1</v>
      </c>
      <c r="E37" s="8">
        <f>D37-C37</f>
        <v>7577.7998165492027</v>
      </c>
      <c r="F37" s="13">
        <f>IF(C37=0,"-",E37/C37)</f>
        <v>3.5700000000000044E-2</v>
      </c>
      <c r="G37" s="2" t="str">
        <f>IF(F37="-","-",IF(ABS(F37)&gt;=0.08,"Major Miss",IF(ABS(F37)&gt;=0.04,"Watch","On Track")))</f>
        <v>On Track</v>
      </c>
    </row>
    <row r="38" spans="1:7" x14ac:dyDescent="0.2">
      <c r="A38" s="20">
        <f>Data_BvA!A35</f>
        <v>45292</v>
      </c>
      <c r="B38" s="2" t="str">
        <f>Data_BvA!B35</f>
        <v>Customer Success</v>
      </c>
      <c r="C38" s="8">
        <f>Data_BvA!C35</f>
        <v>93833.445699708464</v>
      </c>
      <c r="D38" s="8">
        <f>Data_BvA!D35</f>
        <v>102991.59</v>
      </c>
      <c r="E38" s="8">
        <f>D38-C38</f>
        <v>9158.144300291533</v>
      </c>
      <c r="F38" s="13">
        <f>IF(C38=0,"-",E38/C38)</f>
        <v>9.7599999999999867E-2</v>
      </c>
      <c r="G38" s="2" t="str">
        <f>IF(F38="-","-",IF(ABS(F38)&gt;=0.08,"Major Miss",IF(ABS(F38)&gt;=0.04,"Watch","On Track")))</f>
        <v>Major Miss</v>
      </c>
    </row>
    <row r="39" spans="1:7" x14ac:dyDescent="0.2">
      <c r="A39" s="20">
        <f>Data_BvA!A36</f>
        <v>45292</v>
      </c>
      <c r="B39" s="2" t="str">
        <f>Data_BvA!B36</f>
        <v>G&amp;A</v>
      </c>
      <c r="C39" s="8">
        <f>Data_BvA!C36</f>
        <v>118042.70087916582</v>
      </c>
      <c r="D39" s="8">
        <f>Data_BvA!D36</f>
        <v>115469.37</v>
      </c>
      <c r="E39" s="8">
        <f>D39-C39</f>
        <v>-2573.3308791658201</v>
      </c>
      <c r="F39" s="13">
        <f>IF(C39=0,"-",E39/C39)</f>
        <v>-2.1800000000000045E-2</v>
      </c>
      <c r="G39" s="2" t="str">
        <f>IF(F39="-","-",IF(ABS(F39)&gt;=0.08,"Major Miss",IF(ABS(F39)&gt;=0.04,"Watch","On Track")))</f>
        <v>On Track</v>
      </c>
    </row>
    <row r="40" spans="1:7" x14ac:dyDescent="0.2">
      <c r="A40" s="20">
        <f>Data_BvA!A37</f>
        <v>45323</v>
      </c>
      <c r="B40" s="2" t="str">
        <f>Data_BvA!B37</f>
        <v>Revenue</v>
      </c>
      <c r="C40" s="8">
        <f>Data_BvA!C37</f>
        <v>908868.96166728716</v>
      </c>
      <c r="D40" s="8">
        <f>Data_BvA!D37</f>
        <v>976852.36000000022</v>
      </c>
      <c r="E40" s="8">
        <f>D40-C40</f>
        <v>67983.398332713055</v>
      </c>
      <c r="F40" s="13">
        <f>IF(C40=0,"-",E40/C40)</f>
        <v>7.4799999999999978E-2</v>
      </c>
      <c r="G40" s="2" t="str">
        <f>IF(F40="-","-",IF(ABS(F40)&gt;=0.08,"Major Miss",IF(ABS(F40)&gt;=0.04,"Watch","On Track")))</f>
        <v>Watch</v>
      </c>
    </row>
    <row r="41" spans="1:7" x14ac:dyDescent="0.2">
      <c r="A41" s="20">
        <f>Data_BvA!A38</f>
        <v>45323</v>
      </c>
      <c r="B41" s="2" t="str">
        <f>Data_BvA!B38</f>
        <v>Sales &amp; Marketing</v>
      </c>
      <c r="C41" s="8">
        <f>Data_BvA!C38</f>
        <v>200473.28283345277</v>
      </c>
      <c r="D41" s="8">
        <f>Data_BvA!D38</f>
        <v>195842.35</v>
      </c>
      <c r="E41" s="8">
        <f>D41-C41</f>
        <v>-4630.9328334527672</v>
      </c>
      <c r="F41" s="13">
        <f>IF(C41=0,"-",E41/C41)</f>
        <v>-2.3100000000000041E-2</v>
      </c>
      <c r="G41" s="2" t="str">
        <f>IF(F41="-","-",IF(ABS(F41)&gt;=0.08,"Major Miss",IF(ABS(F41)&gt;=0.04,"Watch","On Track")))</f>
        <v>On Track</v>
      </c>
    </row>
    <row r="42" spans="1:7" x14ac:dyDescent="0.2">
      <c r="A42" s="20">
        <f>Data_BvA!A39</f>
        <v>45323</v>
      </c>
      <c r="B42" s="2" t="str">
        <f>Data_BvA!B39</f>
        <v>R&amp;D</v>
      </c>
      <c r="C42" s="8">
        <f>Data_BvA!C39</f>
        <v>224290.15212169738</v>
      </c>
      <c r="D42" s="8">
        <f>Data_BvA!D39</f>
        <v>224110.72</v>
      </c>
      <c r="E42" s="8">
        <f>D42-C42</f>
        <v>-179.43212169737672</v>
      </c>
      <c r="F42" s="13">
        <f>IF(C42=0,"-",E42/C42)</f>
        <v>-8.0000000000008385E-4</v>
      </c>
      <c r="G42" s="2" t="str">
        <f>IF(F42="-","-",IF(ABS(F42)&gt;=0.08,"Major Miss",IF(ABS(F42)&gt;=0.04,"Watch","On Track")))</f>
        <v>On Track</v>
      </c>
    </row>
    <row r="43" spans="1:7" x14ac:dyDescent="0.2">
      <c r="A43" s="20">
        <f>Data_BvA!A40</f>
        <v>45323</v>
      </c>
      <c r="B43" s="2" t="str">
        <f>Data_BvA!B40</f>
        <v>Customer Success</v>
      </c>
      <c r="C43" s="8">
        <f>Data_BvA!C40</f>
        <v>104223.87495021905</v>
      </c>
      <c r="D43" s="8">
        <f>Data_BvA!D40</f>
        <v>104682.46</v>
      </c>
      <c r="E43" s="8">
        <f>D43-C43</f>
        <v>458.5850497809588</v>
      </c>
      <c r="F43" s="13">
        <f>IF(C43=0,"-",E43/C43)</f>
        <v>4.3999999999999517E-3</v>
      </c>
      <c r="G43" s="2" t="str">
        <f>IF(F43="-","-",IF(ABS(F43)&gt;=0.08,"Major Miss",IF(ABS(F43)&gt;=0.04,"Watch","On Track")))</f>
        <v>On Track</v>
      </c>
    </row>
    <row r="44" spans="1:7" x14ac:dyDescent="0.2">
      <c r="A44" s="20">
        <f>Data_BvA!A41</f>
        <v>45323</v>
      </c>
      <c r="B44" s="2" t="str">
        <f>Data_BvA!B41</f>
        <v>G&amp;A</v>
      </c>
      <c r="C44" s="8">
        <f>Data_BvA!C41</f>
        <v>113841.06037151701</v>
      </c>
      <c r="D44" s="8">
        <f>Data_BvA!D41</f>
        <v>117666.12</v>
      </c>
      <c r="E44" s="8">
        <f>D44-C44</f>
        <v>3825.0596284829808</v>
      </c>
      <c r="F44" s="13">
        <f>IF(C44=0,"-",E44/C44)</f>
        <v>3.3600000000000081E-2</v>
      </c>
      <c r="G44" s="2" t="str">
        <f>IF(F44="-","-",IF(ABS(F44)&gt;=0.08,"Major Miss",IF(ABS(F44)&gt;=0.04,"Watch","On Track")))</f>
        <v>On Track</v>
      </c>
    </row>
    <row r="45" spans="1:7" x14ac:dyDescent="0.2">
      <c r="A45" s="20">
        <f>Data_BvA!A42</f>
        <v>45352</v>
      </c>
      <c r="B45" s="2" t="str">
        <f>Data_BvA!B42</f>
        <v>Revenue</v>
      </c>
      <c r="C45" s="8">
        <f>Data_BvA!C42</f>
        <v>978885.77590338362</v>
      </c>
      <c r="D45" s="8">
        <f>Data_BvA!D42</f>
        <v>1021271.53</v>
      </c>
      <c r="E45" s="8">
        <f>D45-C45</f>
        <v>42385.754096616409</v>
      </c>
      <c r="F45" s="13">
        <f>IF(C45=0,"-",E45/C45)</f>
        <v>4.3299999999999894E-2</v>
      </c>
      <c r="G45" s="2" t="str">
        <f>IF(F45="-","-",IF(ABS(F45)&gt;=0.08,"Major Miss",IF(ABS(F45)&gt;=0.04,"Watch","On Track")))</f>
        <v>Watch</v>
      </c>
    </row>
    <row r="46" spans="1:7" x14ac:dyDescent="0.2">
      <c r="A46" s="20">
        <f>Data_BvA!A43</f>
        <v>45352</v>
      </c>
      <c r="B46" s="2" t="str">
        <f>Data_BvA!B43</f>
        <v>Sales &amp; Marketing</v>
      </c>
      <c r="C46" s="8">
        <f>Data_BvA!C43</f>
        <v>201248.31953239164</v>
      </c>
      <c r="D46" s="8">
        <f>Data_BvA!D43</f>
        <v>206581.40000000002</v>
      </c>
      <c r="E46" s="8">
        <f>D46-C46</f>
        <v>5333.080467608379</v>
      </c>
      <c r="F46" s="13">
        <f>IF(C46=0,"-",E46/C46)</f>
        <v>2.6500000000000003E-2</v>
      </c>
      <c r="G46" s="2" t="str">
        <f>IF(F46="-","-",IF(ABS(F46)&gt;=0.08,"Major Miss",IF(ABS(F46)&gt;=0.04,"Watch","On Track")))</f>
        <v>On Track</v>
      </c>
    </row>
    <row r="47" spans="1:7" x14ac:dyDescent="0.2">
      <c r="A47" s="20">
        <f>Data_BvA!A44</f>
        <v>45352</v>
      </c>
      <c r="B47" s="2" t="str">
        <f>Data_BvA!B44</f>
        <v>R&amp;D</v>
      </c>
      <c r="C47" s="8">
        <f>Data_BvA!C44</f>
        <v>249309.26472083802</v>
      </c>
      <c r="D47" s="8">
        <f>Data_BvA!D44</f>
        <v>245145.80000000002</v>
      </c>
      <c r="E47" s="8">
        <f>D47-C47</f>
        <v>-4163.4647208380047</v>
      </c>
      <c r="F47" s="13">
        <f>IF(C47=0,"-",E47/C47)</f>
        <v>-1.6700000000000038E-2</v>
      </c>
      <c r="G47" s="2" t="str">
        <f>IF(F47="-","-",IF(ABS(F47)&gt;=0.08,"Major Miss",IF(ABS(F47)&gt;=0.04,"Watch","On Track")))</f>
        <v>On Track</v>
      </c>
    </row>
    <row r="48" spans="1:7" x14ac:dyDescent="0.2">
      <c r="A48" s="20">
        <f>Data_BvA!A45</f>
        <v>45352</v>
      </c>
      <c r="B48" s="2" t="str">
        <f>Data_BvA!B45</f>
        <v>Customer Success</v>
      </c>
      <c r="C48" s="8">
        <f>Data_BvA!C45</f>
        <v>104741.5577458753</v>
      </c>
      <c r="D48" s="8">
        <f>Data_BvA!D45</f>
        <v>97765.77</v>
      </c>
      <c r="E48" s="8">
        <f>D48-C48</f>
        <v>-6975.7877458752919</v>
      </c>
      <c r="F48" s="13">
        <f>IF(C48=0,"-",E48/C48)</f>
        <v>-6.6599999999999979E-2</v>
      </c>
      <c r="G48" s="2" t="str">
        <f>IF(F48="-","-",IF(ABS(F48)&gt;=0.08,"Major Miss",IF(ABS(F48)&gt;=0.04,"Watch","On Track")))</f>
        <v>Watch</v>
      </c>
    </row>
    <row r="49" spans="1:7" x14ac:dyDescent="0.2">
      <c r="A49" s="20">
        <f>Data_BvA!A46</f>
        <v>45352</v>
      </c>
      <c r="B49" s="2" t="str">
        <f>Data_BvA!B46</f>
        <v>G&amp;A</v>
      </c>
      <c r="C49" s="8">
        <f>Data_BvA!C46</f>
        <v>109428.11285016447</v>
      </c>
      <c r="D49" s="8">
        <f>Data_BvA!D46</f>
        <v>109767.34</v>
      </c>
      <c r="E49" s="8">
        <f>D49-C49</f>
        <v>339.22714983552578</v>
      </c>
      <c r="F49" s="13">
        <f>IF(C49=0,"-",E49/C49)</f>
        <v>3.1000000000001456E-3</v>
      </c>
      <c r="G49" s="2" t="str">
        <f>IF(F49="-","-",IF(ABS(F49)&gt;=0.08,"Major Miss",IF(ABS(F49)&gt;=0.04,"Watch","On Track")))</f>
        <v>On Track</v>
      </c>
    </row>
    <row r="50" spans="1:7" x14ac:dyDescent="0.2">
      <c r="A50" s="20">
        <f>Data_BvA!A47</f>
        <v>45383</v>
      </c>
      <c r="B50" s="2" t="str">
        <f>Data_BvA!B47</f>
        <v>Revenue</v>
      </c>
      <c r="C50" s="8">
        <f>Data_BvA!C47</f>
        <v>1079590.2734891926</v>
      </c>
      <c r="D50" s="8">
        <f>Data_BvA!D47</f>
        <v>978972.46</v>
      </c>
      <c r="E50" s="8">
        <f>D50-C50</f>
        <v>-100617.81348919263</v>
      </c>
      <c r="F50" s="13">
        <f>IF(C50=0,"-",E50/C50)</f>
        <v>-9.3199999999999894E-2</v>
      </c>
      <c r="G50" s="2" t="str">
        <f>IF(F50="-","-",IF(ABS(F50)&gt;=0.08,"Major Miss",IF(ABS(F50)&gt;=0.04,"Watch","On Track")))</f>
        <v>Major Miss</v>
      </c>
    </row>
    <row r="51" spans="1:7" x14ac:dyDescent="0.2">
      <c r="A51" s="20">
        <f>Data_BvA!A48</f>
        <v>45383</v>
      </c>
      <c r="B51" s="2" t="str">
        <f>Data_BvA!B48</f>
        <v>Sales &amp; Marketing</v>
      </c>
      <c r="C51" s="8">
        <f>Data_BvA!C48</f>
        <v>184466.94038929441</v>
      </c>
      <c r="D51" s="8">
        <f>Data_BvA!D48</f>
        <v>181958.19</v>
      </c>
      <c r="E51" s="8">
        <f>D51-C51</f>
        <v>-2508.7503892944078</v>
      </c>
      <c r="F51" s="13">
        <f>IF(C51=0,"-",E51/C51)</f>
        <v>-1.360000000000002E-2</v>
      </c>
      <c r="G51" s="2" t="str">
        <f>IF(F51="-","-",IF(ABS(F51)&gt;=0.08,"Major Miss",IF(ABS(F51)&gt;=0.04,"Watch","On Track")))</f>
        <v>On Track</v>
      </c>
    </row>
    <row r="52" spans="1:7" x14ac:dyDescent="0.2">
      <c r="A52" s="20">
        <f>Data_BvA!A49</f>
        <v>45383</v>
      </c>
      <c r="B52" s="2" t="str">
        <f>Data_BvA!B49</f>
        <v>R&amp;D</v>
      </c>
      <c r="C52" s="8">
        <f>Data_BvA!C49</f>
        <v>238495.33806730469</v>
      </c>
      <c r="D52" s="8">
        <f>Data_BvA!D49</f>
        <v>231745.91999999998</v>
      </c>
      <c r="E52" s="8">
        <f>D52-C52</f>
        <v>-6749.4180673047085</v>
      </c>
      <c r="F52" s="13">
        <f>IF(C52=0,"-",E52/C52)</f>
        <v>-2.829999999999994E-2</v>
      </c>
      <c r="G52" s="2" t="str">
        <f>IF(F52="-","-",IF(ABS(F52)&gt;=0.08,"Major Miss",IF(ABS(F52)&gt;=0.04,"Watch","On Track")))</f>
        <v>On Track</v>
      </c>
    </row>
    <row r="53" spans="1:7" x14ac:dyDescent="0.2">
      <c r="A53" s="20">
        <f>Data_BvA!A50</f>
        <v>45383</v>
      </c>
      <c r="B53" s="2" t="str">
        <f>Data_BvA!B50</f>
        <v>Customer Success</v>
      </c>
      <c r="C53" s="8">
        <f>Data_BvA!C50</f>
        <v>102785.1640926641</v>
      </c>
      <c r="D53" s="8">
        <f>Data_BvA!D50</f>
        <v>106485.43000000001</v>
      </c>
      <c r="E53" s="8">
        <f>D53-C53</f>
        <v>3700.26590733591</v>
      </c>
      <c r="F53" s="13">
        <f>IF(C53=0,"-",E53/C53)</f>
        <v>3.6000000000000025E-2</v>
      </c>
      <c r="G53" s="2" t="str">
        <f>IF(F53="-","-",IF(ABS(F53)&gt;=0.08,"Major Miss",IF(ABS(F53)&gt;=0.04,"Watch","On Track")))</f>
        <v>On Track</v>
      </c>
    </row>
    <row r="54" spans="1:7" x14ac:dyDescent="0.2">
      <c r="A54" s="20">
        <f>Data_BvA!A51</f>
        <v>45383</v>
      </c>
      <c r="B54" s="2" t="str">
        <f>Data_BvA!B51</f>
        <v>G&amp;A</v>
      </c>
      <c r="C54" s="8">
        <f>Data_BvA!C51</f>
        <v>116501.99835751437</v>
      </c>
      <c r="D54" s="8">
        <f>Data_BvA!D51</f>
        <v>127674.54000000001</v>
      </c>
      <c r="E54" s="8">
        <f>D54-C54</f>
        <v>11172.541642485638</v>
      </c>
      <c r="F54" s="13">
        <f>IF(C54=0,"-",E54/C54)</f>
        <v>9.5900000000000082E-2</v>
      </c>
      <c r="G54" s="2" t="str">
        <f>IF(F54="-","-",IF(ABS(F54)&gt;=0.08,"Major Miss",IF(ABS(F54)&gt;=0.04,"Watch","On Track")))</f>
        <v>Major Miss</v>
      </c>
    </row>
    <row r="55" spans="1:7" x14ac:dyDescent="0.2">
      <c r="A55" s="20">
        <f>Data_BvA!A52</f>
        <v>45413</v>
      </c>
      <c r="B55" s="2" t="str">
        <f>Data_BvA!B52</f>
        <v>Revenue</v>
      </c>
      <c r="C55" s="8">
        <f>Data_BvA!C52</f>
        <v>1081684.2300556586</v>
      </c>
      <c r="D55" s="8">
        <f>Data_BvA!D52</f>
        <v>991147.26</v>
      </c>
      <c r="E55" s="8">
        <f>D55-C55</f>
        <v>-90536.970055658603</v>
      </c>
      <c r="F55" s="13">
        <f>IF(C55=0,"-",E55/C55)</f>
        <v>-8.3699999999999983E-2</v>
      </c>
      <c r="G55" s="2" t="str">
        <f>IF(F55="-","-",IF(ABS(F55)&gt;=0.08,"Major Miss",IF(ABS(F55)&gt;=0.04,"Watch","On Track")))</f>
        <v>Major Miss</v>
      </c>
    </row>
    <row r="56" spans="1:7" x14ac:dyDescent="0.2">
      <c r="A56" s="20">
        <f>Data_BvA!A53</f>
        <v>45413</v>
      </c>
      <c r="B56" s="2" t="str">
        <f>Data_BvA!B53</f>
        <v>Sales &amp; Marketing</v>
      </c>
      <c r="C56" s="8">
        <f>Data_BvA!C53</f>
        <v>197519.83640081802</v>
      </c>
      <c r="D56" s="8">
        <f>Data_BvA!D53</f>
        <v>202833.12000000002</v>
      </c>
      <c r="E56" s="8">
        <f>D56-C56</f>
        <v>5313.2835991820029</v>
      </c>
      <c r="F56" s="13">
        <f>IF(C56=0,"-",E56/C56)</f>
        <v>2.689999999999999E-2</v>
      </c>
      <c r="G56" s="2" t="str">
        <f>IF(F56="-","-",IF(ABS(F56)&gt;=0.08,"Major Miss",IF(ABS(F56)&gt;=0.04,"Watch","On Track")))</f>
        <v>On Track</v>
      </c>
    </row>
    <row r="57" spans="1:7" x14ac:dyDescent="0.2">
      <c r="A57" s="20">
        <f>Data_BvA!A54</f>
        <v>45413</v>
      </c>
      <c r="B57" s="2" t="str">
        <f>Data_BvA!B54</f>
        <v>R&amp;D</v>
      </c>
      <c r="C57" s="8">
        <f>Data_BvA!C54</f>
        <v>249204.41771128186</v>
      </c>
      <c r="D57" s="8">
        <f>Data_BvA!D54</f>
        <v>246513.01</v>
      </c>
      <c r="E57" s="8">
        <f>D57-C57</f>
        <v>-2691.4077112818486</v>
      </c>
      <c r="F57" s="13">
        <f>IF(C57=0,"-",E57/C57)</f>
        <v>-1.0800000000000018E-2</v>
      </c>
      <c r="G57" s="2" t="str">
        <f>IF(F57="-","-",IF(ABS(F57)&gt;=0.08,"Major Miss",IF(ABS(F57)&gt;=0.04,"Watch","On Track")))</f>
        <v>On Track</v>
      </c>
    </row>
    <row r="58" spans="1:7" x14ac:dyDescent="0.2">
      <c r="A58" s="20">
        <f>Data_BvA!A55</f>
        <v>45413</v>
      </c>
      <c r="B58" s="2" t="str">
        <f>Data_BvA!B55</f>
        <v>Customer Success</v>
      </c>
      <c r="C58" s="8">
        <f>Data_BvA!C55</f>
        <v>103794.72913616397</v>
      </c>
      <c r="D58" s="8">
        <f>Data_BvA!D55</f>
        <v>106337.69999999998</v>
      </c>
      <c r="E58" s="8">
        <f>D58-C58</f>
        <v>2542.9708638360171</v>
      </c>
      <c r="F58" s="13">
        <f>IF(C58=0,"-",E58/C58)</f>
        <v>2.4500000000000001E-2</v>
      </c>
      <c r="G58" s="2" t="str">
        <f>IF(F58="-","-",IF(ABS(F58)&gt;=0.08,"Major Miss",IF(ABS(F58)&gt;=0.04,"Watch","On Track")))</f>
        <v>On Track</v>
      </c>
    </row>
    <row r="59" spans="1:7" x14ac:dyDescent="0.2">
      <c r="A59" s="20">
        <f>Data_BvA!A56</f>
        <v>45413</v>
      </c>
      <c r="B59" s="2" t="str">
        <f>Data_BvA!B56</f>
        <v>G&amp;A</v>
      </c>
      <c r="C59" s="8">
        <f>Data_BvA!C56</f>
        <v>108159.77285217072</v>
      </c>
      <c r="D59" s="8">
        <f>Data_BvA!D56</f>
        <v>118088.84</v>
      </c>
      <c r="E59" s="8">
        <f>D59-C59</f>
        <v>9929.0671478292788</v>
      </c>
      <c r="F59" s="13">
        <f>IF(C59=0,"-",E59/C59)</f>
        <v>9.1800000000000062E-2</v>
      </c>
      <c r="G59" s="2" t="str">
        <f>IF(F59="-","-",IF(ABS(F59)&gt;=0.08,"Major Miss",IF(ABS(F59)&gt;=0.04,"Watch","On Track")))</f>
        <v>Major Miss</v>
      </c>
    </row>
    <row r="60" spans="1:7" x14ac:dyDescent="0.2">
      <c r="A60" s="20">
        <f>Data_BvA!A57</f>
        <v>45444</v>
      </c>
      <c r="B60" s="2" t="str">
        <f>Data_BvA!B57</f>
        <v>Revenue</v>
      </c>
      <c r="C60" s="8">
        <f>Data_BvA!C57</f>
        <v>972642.16844143288</v>
      </c>
      <c r="D60" s="8">
        <f>Data_BvA!D57</f>
        <v>1004739.3600000001</v>
      </c>
      <c r="E60" s="8">
        <f>D60-C60</f>
        <v>32097.191558567225</v>
      </c>
      <c r="F60" s="13">
        <f>IF(C60=0,"-",E60/C60)</f>
        <v>3.2999999999999939E-2</v>
      </c>
      <c r="G60" s="2" t="str">
        <f>IF(F60="-","-",IF(ABS(F60)&gt;=0.08,"Major Miss",IF(ABS(F60)&gt;=0.04,"Watch","On Track")))</f>
        <v>On Track</v>
      </c>
    </row>
    <row r="61" spans="1:7" x14ac:dyDescent="0.2">
      <c r="A61" s="20">
        <f>Data_BvA!A58</f>
        <v>45444</v>
      </c>
      <c r="B61" s="2" t="str">
        <f>Data_BvA!B58</f>
        <v>Sales &amp; Marketing</v>
      </c>
      <c r="C61" s="8">
        <f>Data_BvA!C58</f>
        <v>207379.3077420746</v>
      </c>
      <c r="D61" s="8">
        <f>Data_BvA!D58</f>
        <v>192323.56999999998</v>
      </c>
      <c r="E61" s="8">
        <f>D61-C61</f>
        <v>-15055.73774207462</v>
      </c>
      <c r="F61" s="13">
        <f>IF(C61=0,"-",E61/C61)</f>
        <v>-7.2600000000000026E-2</v>
      </c>
      <c r="G61" s="2" t="str">
        <f>IF(F61="-","-",IF(ABS(F61)&gt;=0.08,"Major Miss",IF(ABS(F61)&gt;=0.04,"Watch","On Track")))</f>
        <v>Watch</v>
      </c>
    </row>
    <row r="62" spans="1:7" x14ac:dyDescent="0.2">
      <c r="A62" s="20">
        <f>Data_BvA!A59</f>
        <v>45444</v>
      </c>
      <c r="B62" s="2" t="str">
        <f>Data_BvA!B59</f>
        <v>R&amp;D</v>
      </c>
      <c r="C62" s="8">
        <f>Data_BvA!C59</f>
        <v>232705.41712809159</v>
      </c>
      <c r="D62" s="8">
        <f>Data_BvA!D59</f>
        <v>252159.59000000003</v>
      </c>
      <c r="E62" s="8">
        <f>D62-C62</f>
        <v>19454.172871908435</v>
      </c>
      <c r="F62" s="13">
        <f>IF(C62=0,"-",E62/C62)</f>
        <v>8.359999999999991E-2</v>
      </c>
      <c r="G62" s="2" t="str">
        <f>IF(F62="-","-",IF(ABS(F62)&gt;=0.08,"Major Miss",IF(ABS(F62)&gt;=0.04,"Watch","On Track")))</f>
        <v>Major Miss</v>
      </c>
    </row>
    <row r="63" spans="1:7" x14ac:dyDescent="0.2">
      <c r="A63" s="20">
        <f>Data_BvA!A60</f>
        <v>45444</v>
      </c>
      <c r="B63" s="2" t="str">
        <f>Data_BvA!B60</f>
        <v>Customer Success</v>
      </c>
      <c r="C63" s="8">
        <f>Data_BvA!C60</f>
        <v>99673.907517841435</v>
      </c>
      <c r="D63" s="8">
        <f>Data_BvA!D60</f>
        <v>101956.44</v>
      </c>
      <c r="E63" s="8">
        <f>D63-C63</f>
        <v>2282.5324821585673</v>
      </c>
      <c r="F63" s="13">
        <f>IF(C63=0,"-",E63/C63)</f>
        <v>2.2899999999999983E-2</v>
      </c>
      <c r="G63" s="2" t="str">
        <f>IF(F63="-","-",IF(ABS(F63)&gt;=0.08,"Major Miss",IF(ABS(F63)&gt;=0.04,"Watch","On Track")))</f>
        <v>On Track</v>
      </c>
    </row>
    <row r="64" spans="1:7" x14ac:dyDescent="0.2">
      <c r="A64" s="20">
        <f>Data_BvA!A61</f>
        <v>45444</v>
      </c>
      <c r="B64" s="2" t="str">
        <f>Data_BvA!B61</f>
        <v>G&amp;A</v>
      </c>
      <c r="C64" s="8">
        <f>Data_BvA!C61</f>
        <v>124362.88919173916</v>
      </c>
      <c r="D64" s="8">
        <f>Data_BvA!D61</f>
        <v>118629.75999999998</v>
      </c>
      <c r="E64" s="8">
        <f>D64-C64</f>
        <v>-5733.1291917391791</v>
      </c>
      <c r="F64" s="13">
        <f>IF(C64=0,"-",E64/C64)</f>
        <v>-4.610000000000003E-2</v>
      </c>
      <c r="G64" s="2" t="str">
        <f>IF(F64="-","-",IF(ABS(F64)&gt;=0.08,"Major Miss",IF(ABS(F64)&gt;=0.04,"Watch","On Track")))</f>
        <v>Watch</v>
      </c>
    </row>
    <row r="65" spans="1:7" x14ac:dyDescent="0.2">
      <c r="A65" s="20">
        <f>Data_BvA!A62</f>
        <v>45474</v>
      </c>
      <c r="B65" s="2" t="str">
        <f>Data_BvA!B62</f>
        <v>Revenue</v>
      </c>
      <c r="C65" s="8">
        <f>Data_BvA!C62</f>
        <v>958871.54326494213</v>
      </c>
      <c r="D65" s="8">
        <f>Data_BvA!D62</f>
        <v>967405.5</v>
      </c>
      <c r="E65" s="8">
        <f>D65-C65</f>
        <v>8533.9567350578727</v>
      </c>
      <c r="F65" s="13">
        <f>IF(C65=0,"-",E65/C65)</f>
        <v>8.8999999999998837E-3</v>
      </c>
      <c r="G65" s="2" t="str">
        <f>IF(F65="-","-",IF(ABS(F65)&gt;=0.08,"Major Miss",IF(ABS(F65)&gt;=0.04,"Watch","On Track")))</f>
        <v>On Track</v>
      </c>
    </row>
    <row r="66" spans="1:7" x14ac:dyDescent="0.2">
      <c r="A66" s="20">
        <f>Data_BvA!A63</f>
        <v>45474</v>
      </c>
      <c r="B66" s="2" t="str">
        <f>Data_BvA!B63</f>
        <v>Sales &amp; Marketing</v>
      </c>
      <c r="C66" s="8">
        <f>Data_BvA!C63</f>
        <v>191655.39497129282</v>
      </c>
      <c r="D66" s="8">
        <f>Data_BvA!D63</f>
        <v>193610.28</v>
      </c>
      <c r="E66" s="8">
        <f>D66-C66</f>
        <v>1954.8850287071837</v>
      </c>
      <c r="F66" s="13">
        <f>IF(C66=0,"-",E66/C66)</f>
        <v>1.0199999999999983E-2</v>
      </c>
      <c r="G66" s="2" t="str">
        <f>IF(F66="-","-",IF(ABS(F66)&gt;=0.08,"Major Miss",IF(ABS(F66)&gt;=0.04,"Watch","On Track")))</f>
        <v>On Track</v>
      </c>
    </row>
    <row r="67" spans="1:7" x14ac:dyDescent="0.2">
      <c r="A67" s="20">
        <f>Data_BvA!A64</f>
        <v>45474</v>
      </c>
      <c r="B67" s="2" t="str">
        <f>Data_BvA!B64</f>
        <v>R&amp;D</v>
      </c>
      <c r="C67" s="8">
        <f>Data_BvA!C64</f>
        <v>233071.42072500914</v>
      </c>
      <c r="D67" s="8">
        <f>Data_BvA!D64</f>
        <v>254607.22</v>
      </c>
      <c r="E67" s="8">
        <f>D67-C67</f>
        <v>21535.799274990859</v>
      </c>
      <c r="F67" s="13">
        <f>IF(C67=0,"-",E67/C67)</f>
        <v>9.2400000000000065E-2</v>
      </c>
      <c r="G67" s="2" t="str">
        <f>IF(F67="-","-",IF(ABS(F67)&gt;=0.08,"Major Miss",IF(ABS(F67)&gt;=0.04,"Watch","On Track")))</f>
        <v>Major Miss</v>
      </c>
    </row>
    <row r="68" spans="1:7" x14ac:dyDescent="0.2">
      <c r="A68" s="20">
        <f>Data_BvA!A65</f>
        <v>45474</v>
      </c>
      <c r="B68" s="2" t="str">
        <f>Data_BvA!B65</f>
        <v>Customer Success</v>
      </c>
      <c r="C68" s="8">
        <f>Data_BvA!C65</f>
        <v>105882.31944860652</v>
      </c>
      <c r="D68" s="8">
        <f>Data_BvA!D65</f>
        <v>105998.79</v>
      </c>
      <c r="E68" s="8">
        <f>D68-C68</f>
        <v>116.47055139347503</v>
      </c>
      <c r="F68" s="13">
        <f>IF(C68=0,"-",E68/C68)</f>
        <v>1.1000000000000742E-3</v>
      </c>
      <c r="G68" s="2" t="str">
        <f>IF(F68="-","-",IF(ABS(F68)&gt;=0.08,"Major Miss",IF(ABS(F68)&gt;=0.04,"Watch","On Track")))</f>
        <v>On Track</v>
      </c>
    </row>
    <row r="69" spans="1:7" x14ac:dyDescent="0.2">
      <c r="A69" s="20">
        <f>Data_BvA!A66</f>
        <v>45474</v>
      </c>
      <c r="B69" s="2" t="str">
        <f>Data_BvA!B66</f>
        <v>G&amp;A</v>
      </c>
      <c r="C69" s="8">
        <f>Data_BvA!C66</f>
        <v>119570.30018761725</v>
      </c>
      <c r="D69" s="8">
        <f>Data_BvA!D66</f>
        <v>127461.94</v>
      </c>
      <c r="E69" s="8">
        <f>D69-C69</f>
        <v>7891.639812382753</v>
      </c>
      <c r="F69" s="13">
        <f>IF(C69=0,"-",E69/C69)</f>
        <v>6.6000000000000128E-2</v>
      </c>
      <c r="G69" s="2" t="str">
        <f>IF(F69="-","-",IF(ABS(F69)&gt;=0.08,"Major Miss",IF(ABS(F69)&gt;=0.04,"Watch","On Track")))</f>
        <v>Watch</v>
      </c>
    </row>
    <row r="70" spans="1:7" x14ac:dyDescent="0.2">
      <c r="A70" s="20">
        <f>Data_BvA!A67</f>
        <v>45505</v>
      </c>
      <c r="B70" s="2" t="str">
        <f>Data_BvA!B67</f>
        <v>Revenue</v>
      </c>
      <c r="C70" s="8">
        <f>Data_BvA!C67</f>
        <v>1014096.7259921959</v>
      </c>
      <c r="D70" s="8">
        <f>Data_BvA!D67</f>
        <v>1065511.4300000002</v>
      </c>
      <c r="E70" s="8">
        <f>D70-C70</f>
        <v>51414.704007804277</v>
      </c>
      <c r="F70" s="13">
        <f>IF(C70=0,"-",E70/C70)</f>
        <v>5.0699999999999946E-2</v>
      </c>
      <c r="G70" s="2" t="str">
        <f>IF(F70="-","-",IF(ABS(F70)&gt;=0.08,"Major Miss",IF(ABS(F70)&gt;=0.04,"Watch","On Track")))</f>
        <v>Watch</v>
      </c>
    </row>
    <row r="71" spans="1:7" x14ac:dyDescent="0.2">
      <c r="A71" s="20">
        <f>Data_BvA!A68</f>
        <v>45505</v>
      </c>
      <c r="B71" s="2" t="str">
        <f>Data_BvA!B68</f>
        <v>Sales &amp; Marketing</v>
      </c>
      <c r="C71" s="8">
        <f>Data_BvA!C68</f>
        <v>194284.44566010212</v>
      </c>
      <c r="D71" s="8">
        <f>Data_BvA!D68</f>
        <v>213091.18000000002</v>
      </c>
      <c r="E71" s="8">
        <f>D71-C71</f>
        <v>18806.734339897899</v>
      </c>
      <c r="F71" s="13">
        <f>IF(C71=0,"-",E71/C71)</f>
        <v>9.6800000000000067E-2</v>
      </c>
      <c r="G71" s="2" t="str">
        <f>IF(F71="-","-",IF(ABS(F71)&gt;=0.08,"Major Miss",IF(ABS(F71)&gt;=0.04,"Watch","On Track")))</f>
        <v>Major Miss</v>
      </c>
    </row>
    <row r="72" spans="1:7" x14ac:dyDescent="0.2">
      <c r="A72" s="20">
        <f>Data_BvA!A69</f>
        <v>45505</v>
      </c>
      <c r="B72" s="2" t="str">
        <f>Data_BvA!B69</f>
        <v>R&amp;D</v>
      </c>
      <c r="C72" s="8">
        <f>Data_BvA!C69</f>
        <v>265349.34773310524</v>
      </c>
      <c r="D72" s="8">
        <f>Data_BvA!D69</f>
        <v>248154.71000000002</v>
      </c>
      <c r="E72" s="8">
        <f>D72-C72</f>
        <v>-17194.637733105221</v>
      </c>
      <c r="F72" s="13">
        <f>IF(C72=0,"-",E72/C72)</f>
        <v>-6.480000000000001E-2</v>
      </c>
      <c r="G72" s="2" t="str">
        <f>IF(F72="-","-",IF(ABS(F72)&gt;=0.08,"Major Miss",IF(ABS(F72)&gt;=0.04,"Watch","On Track")))</f>
        <v>Watch</v>
      </c>
    </row>
    <row r="73" spans="1:7" x14ac:dyDescent="0.2">
      <c r="A73" s="20">
        <f>Data_BvA!A70</f>
        <v>45505</v>
      </c>
      <c r="B73" s="2" t="str">
        <f>Data_BvA!B70</f>
        <v>Customer Success</v>
      </c>
      <c r="C73" s="8">
        <f>Data_BvA!C70</f>
        <v>101023.14966708481</v>
      </c>
      <c r="D73" s="8">
        <f>Data_BvA!D70</f>
        <v>104690.29</v>
      </c>
      <c r="E73" s="8">
        <f>D73-C73</f>
        <v>3667.1403329151799</v>
      </c>
      <c r="F73" s="13">
        <f>IF(C73=0,"-",E73/C73)</f>
        <v>3.6300000000000013E-2</v>
      </c>
      <c r="G73" s="2" t="str">
        <f>IF(F73="-","-",IF(ABS(F73)&gt;=0.08,"Major Miss",IF(ABS(F73)&gt;=0.04,"Watch","On Track")))</f>
        <v>On Track</v>
      </c>
    </row>
    <row r="74" spans="1:7" x14ac:dyDescent="0.2">
      <c r="A74" s="20">
        <f>Data_BvA!A71</f>
        <v>45505</v>
      </c>
      <c r="B74" s="2" t="str">
        <f>Data_BvA!B71</f>
        <v>G&amp;A</v>
      </c>
      <c r="C74" s="8">
        <f>Data_BvA!C71</f>
        <v>140382.89104638618</v>
      </c>
      <c r="D74" s="8">
        <f>Data_BvA!D71</f>
        <v>130134.93999999999</v>
      </c>
      <c r="E74" s="8">
        <f>D74-C74</f>
        <v>-10247.951046386195</v>
      </c>
      <c r="F74" s="13">
        <f>IF(C74=0,"-",E74/C74)</f>
        <v>-7.3000000000000023E-2</v>
      </c>
      <c r="G74" s="2" t="str">
        <f>IF(F74="-","-",IF(ABS(F74)&gt;=0.08,"Major Miss",IF(ABS(F74)&gt;=0.04,"Watch","On Track")))</f>
        <v>Watch</v>
      </c>
    </row>
    <row r="75" spans="1:7" x14ac:dyDescent="0.2">
      <c r="A75" s="20">
        <f>Data_BvA!A72</f>
        <v>45536</v>
      </c>
      <c r="B75" s="2" t="str">
        <f>Data_BvA!B72</f>
        <v>Revenue</v>
      </c>
      <c r="C75" s="8">
        <f>Data_BvA!C72</f>
        <v>1003450.1459996107</v>
      </c>
      <c r="D75" s="8">
        <f>Data_BvA!D72</f>
        <v>1030944.68</v>
      </c>
      <c r="E75" s="8">
        <f>D75-C75</f>
        <v>27494.534000389394</v>
      </c>
      <c r="F75" s="13">
        <f>IF(C75=0,"-",E75/C75)</f>
        <v>2.7400000000000063E-2</v>
      </c>
      <c r="G75" s="2" t="str">
        <f>IF(F75="-","-",IF(ABS(F75)&gt;=0.08,"Major Miss",IF(ABS(F75)&gt;=0.04,"Watch","On Track")))</f>
        <v>On Track</v>
      </c>
    </row>
    <row r="76" spans="1:7" x14ac:dyDescent="0.2">
      <c r="A76" s="20">
        <f>Data_BvA!A73</f>
        <v>45536</v>
      </c>
      <c r="B76" s="2" t="str">
        <f>Data_BvA!B73</f>
        <v>Sales &amp; Marketing</v>
      </c>
      <c r="C76" s="8">
        <f>Data_BvA!C73</f>
        <v>184349.33539694099</v>
      </c>
      <c r="D76" s="8">
        <f>Data_BvA!D73</f>
        <v>202489.31</v>
      </c>
      <c r="E76" s="8">
        <f>D76-C76</f>
        <v>18139.974603059003</v>
      </c>
      <c r="F76" s="13">
        <f>IF(C76=0,"-",E76/C76)</f>
        <v>9.8400000000000057E-2</v>
      </c>
      <c r="G76" s="2" t="str">
        <f>IF(F76="-","-",IF(ABS(F76)&gt;=0.08,"Major Miss",IF(ABS(F76)&gt;=0.04,"Watch","On Track")))</f>
        <v>Major Miss</v>
      </c>
    </row>
    <row r="77" spans="1:7" x14ac:dyDescent="0.2">
      <c r="A77" s="20">
        <f>Data_BvA!A74</f>
        <v>45536</v>
      </c>
      <c r="B77" s="2" t="str">
        <f>Data_BvA!B74</f>
        <v>R&amp;D</v>
      </c>
      <c r="C77" s="8">
        <f>Data_BvA!C74</f>
        <v>245701.38026224982</v>
      </c>
      <c r="D77" s="8">
        <f>Data_BvA!D74</f>
        <v>249214.90999999997</v>
      </c>
      <c r="E77" s="8">
        <f>D77-C77</f>
        <v>3513.5297377501556</v>
      </c>
      <c r="F77" s="13">
        <f>IF(C77=0,"-",E77/C77)</f>
        <v>1.4299999999999931E-2</v>
      </c>
      <c r="G77" s="2" t="str">
        <f>IF(F77="-","-",IF(ABS(F77)&gt;=0.08,"Major Miss",IF(ABS(F77)&gt;=0.04,"Watch","On Track")))</f>
        <v>On Track</v>
      </c>
    </row>
    <row r="78" spans="1:7" x14ac:dyDescent="0.2">
      <c r="A78" s="20">
        <f>Data_BvA!A75</f>
        <v>45536</v>
      </c>
      <c r="B78" s="2" t="str">
        <f>Data_BvA!B75</f>
        <v>Customer Success</v>
      </c>
      <c r="C78" s="8">
        <f>Data_BvA!C75</f>
        <v>102811.49737813167</v>
      </c>
      <c r="D78" s="8">
        <f>Data_BvA!D75</f>
        <v>105875.28</v>
      </c>
      <c r="E78" s="8">
        <f>D78-C78</f>
        <v>3063.7826218683331</v>
      </c>
      <c r="F78" s="13">
        <f>IF(C78=0,"-",E78/C78)</f>
        <v>2.980000000000009E-2</v>
      </c>
      <c r="G78" s="2" t="str">
        <f>IF(F78="-","-",IF(ABS(F78)&gt;=0.08,"Major Miss",IF(ABS(F78)&gt;=0.04,"Watch","On Track")))</f>
        <v>On Track</v>
      </c>
    </row>
    <row r="79" spans="1:7" x14ac:dyDescent="0.2">
      <c r="A79" s="20">
        <f>Data_BvA!A76</f>
        <v>45536</v>
      </c>
      <c r="B79" s="2" t="str">
        <f>Data_BvA!B76</f>
        <v>G&amp;A</v>
      </c>
      <c r="C79" s="8">
        <f>Data_BvA!C76</f>
        <v>128994.61187214611</v>
      </c>
      <c r="D79" s="8">
        <f>Data_BvA!D76</f>
        <v>127124.19</v>
      </c>
      <c r="E79" s="8">
        <f>D79-C79</f>
        <v>-1870.4218721461075</v>
      </c>
      <c r="F79" s="13">
        <f>IF(C79=0,"-",E79/C79)</f>
        <v>-1.4499999999999914E-2</v>
      </c>
      <c r="G79" s="2" t="str">
        <f>IF(F79="-","-",IF(ABS(F79)&gt;=0.08,"Major Miss",IF(ABS(F79)&gt;=0.04,"Watch","On Track")))</f>
        <v>On Track</v>
      </c>
    </row>
    <row r="80" spans="1:7" x14ac:dyDescent="0.2">
      <c r="A80" s="20">
        <f>Data_BvA!A77</f>
        <v>45566</v>
      </c>
      <c r="B80" s="2" t="str">
        <f>Data_BvA!B77</f>
        <v>Revenue</v>
      </c>
      <c r="C80" s="8">
        <f>Data_BvA!C77</f>
        <v>1000647.3713856554</v>
      </c>
      <c r="D80" s="8">
        <f>Data_BvA!D77</f>
        <v>1065889.58</v>
      </c>
      <c r="E80" s="8">
        <f>D80-C80</f>
        <v>65242.208614344709</v>
      </c>
      <c r="F80" s="13">
        <f>IF(C80=0,"-",E80/C80)</f>
        <v>6.519999999999998E-2</v>
      </c>
      <c r="G80" s="2" t="str">
        <f>IF(F80="-","-",IF(ABS(F80)&gt;=0.08,"Major Miss",IF(ABS(F80)&gt;=0.04,"Watch","On Track")))</f>
        <v>Watch</v>
      </c>
    </row>
    <row r="81" spans="1:7" x14ac:dyDescent="0.2">
      <c r="A81" s="20">
        <f>Data_BvA!A78</f>
        <v>45566</v>
      </c>
      <c r="B81" s="2" t="str">
        <f>Data_BvA!B78</f>
        <v>Sales &amp; Marketing</v>
      </c>
      <c r="C81" s="8">
        <f>Data_BvA!C78</f>
        <v>206502.62705870462</v>
      </c>
      <c r="D81" s="8">
        <f>Data_BvA!D78</f>
        <v>204375.64999999997</v>
      </c>
      <c r="E81" s="8">
        <f>D81-C81</f>
        <v>-2126.9770587046514</v>
      </c>
      <c r="F81" s="13">
        <f>IF(C81=0,"-",E81/C81)</f>
        <v>-1.0299999999999971E-2</v>
      </c>
      <c r="G81" s="2" t="str">
        <f>IF(F81="-","-",IF(ABS(F81)&gt;=0.08,"Major Miss",IF(ABS(F81)&gt;=0.04,"Watch","On Track")))</f>
        <v>On Track</v>
      </c>
    </row>
    <row r="82" spans="1:7" x14ac:dyDescent="0.2">
      <c r="A82" s="20">
        <f>Data_BvA!A79</f>
        <v>45566</v>
      </c>
      <c r="B82" s="2" t="str">
        <f>Data_BvA!B79</f>
        <v>R&amp;D</v>
      </c>
      <c r="C82" s="8">
        <f>Data_BvA!C79</f>
        <v>235474.24013592603</v>
      </c>
      <c r="D82" s="8">
        <f>Data_BvA!D79</f>
        <v>249461.41</v>
      </c>
      <c r="E82" s="8">
        <f>D82-C82</f>
        <v>13987.169864073978</v>
      </c>
      <c r="F82" s="13">
        <f>IF(C82=0,"-",E82/C82)</f>
        <v>5.9399999999999883E-2</v>
      </c>
      <c r="G82" s="2" t="str">
        <f>IF(F82="-","-",IF(ABS(F82)&gt;=0.08,"Major Miss",IF(ABS(F82)&gt;=0.04,"Watch","On Track")))</f>
        <v>Watch</v>
      </c>
    </row>
    <row r="83" spans="1:7" x14ac:dyDescent="0.2">
      <c r="A83" s="20">
        <f>Data_BvA!A80</f>
        <v>45566</v>
      </c>
      <c r="B83" s="2" t="str">
        <f>Data_BvA!B80</f>
        <v>Customer Success</v>
      </c>
      <c r="C83" s="8">
        <f>Data_BvA!C80</f>
        <v>107503.41585108424</v>
      </c>
      <c r="D83" s="8">
        <f>Data_BvA!D80</f>
        <v>112040.06</v>
      </c>
      <c r="E83" s="8">
        <f>D83-C83</f>
        <v>4536.6441489157587</v>
      </c>
      <c r="F83" s="13">
        <f>IF(C83=0,"-",E83/C83)</f>
        <v>4.2200000000000036E-2</v>
      </c>
      <c r="G83" s="2" t="str">
        <f>IF(F83="-","-",IF(ABS(F83)&gt;=0.08,"Major Miss",IF(ABS(F83)&gt;=0.04,"Watch","On Track")))</f>
        <v>Watch</v>
      </c>
    </row>
    <row r="84" spans="1:7" x14ac:dyDescent="0.2">
      <c r="A84" s="20">
        <f>Data_BvA!A81</f>
        <v>45566</v>
      </c>
      <c r="B84" s="2" t="str">
        <f>Data_BvA!B81</f>
        <v>G&amp;A</v>
      </c>
      <c r="C84" s="8">
        <f>Data_BvA!C81</f>
        <v>144251.90445448676</v>
      </c>
      <c r="D84" s="8">
        <f>Data_BvA!D81</f>
        <v>134067.72</v>
      </c>
      <c r="E84" s="8">
        <f>D84-C84</f>
        <v>-10184.184454486764</v>
      </c>
      <c r="F84" s="13">
        <f>IF(C84=0,"-",E84/C84)</f>
        <v>-7.0599999999999982E-2</v>
      </c>
      <c r="G84" s="2" t="str">
        <f>IF(F84="-","-",IF(ABS(F84)&gt;=0.08,"Major Miss",IF(ABS(F84)&gt;=0.04,"Watch","On Track")))</f>
        <v>Watch</v>
      </c>
    </row>
    <row r="85" spans="1:7" x14ac:dyDescent="0.2">
      <c r="A85" s="20">
        <f>Data_BvA!A82</f>
        <v>45597</v>
      </c>
      <c r="B85" s="2" t="str">
        <f>Data_BvA!B82</f>
        <v>Revenue</v>
      </c>
      <c r="C85" s="8">
        <f>Data_BvA!C82</f>
        <v>1070446.0536700867</v>
      </c>
      <c r="D85" s="8">
        <f>Data_BvA!D82</f>
        <v>1085004.1199999999</v>
      </c>
      <c r="E85" s="8">
        <f>D85-C85</f>
        <v>14558.066329913214</v>
      </c>
      <c r="F85" s="13">
        <f>IF(C85=0,"-",E85/C85)</f>
        <v>1.3600000000000032E-2</v>
      </c>
      <c r="G85" s="2" t="str">
        <f>IF(F85="-","-",IF(ABS(F85)&gt;=0.08,"Major Miss",IF(ABS(F85)&gt;=0.04,"Watch","On Track")))</f>
        <v>On Track</v>
      </c>
    </row>
    <row r="86" spans="1:7" x14ac:dyDescent="0.2">
      <c r="A86" s="20">
        <f>Data_BvA!A83</f>
        <v>45597</v>
      </c>
      <c r="B86" s="2" t="str">
        <f>Data_BvA!B83</f>
        <v>Sales &amp; Marketing</v>
      </c>
      <c r="C86" s="8">
        <f>Data_BvA!C83</f>
        <v>203946.12324015508</v>
      </c>
      <c r="D86" s="8">
        <f>Data_BvA!D83</f>
        <v>199907.99</v>
      </c>
      <c r="E86" s="8">
        <f>D86-C86</f>
        <v>-4038.1332401550899</v>
      </c>
      <c r="F86" s="13">
        <f>IF(C86=0,"-",E86/C86)</f>
        <v>-1.9800000000000095E-2</v>
      </c>
      <c r="G86" s="2" t="str">
        <f>IF(F86="-","-",IF(ABS(F86)&gt;=0.08,"Major Miss",IF(ABS(F86)&gt;=0.04,"Watch","On Track")))</f>
        <v>On Track</v>
      </c>
    </row>
    <row r="87" spans="1:7" x14ac:dyDescent="0.2">
      <c r="A87" s="20">
        <f>Data_BvA!A84</f>
        <v>45597</v>
      </c>
      <c r="B87" s="2" t="str">
        <f>Data_BvA!B84</f>
        <v>R&amp;D</v>
      </c>
      <c r="C87" s="8">
        <f>Data_BvA!C84</f>
        <v>248163.4636985602</v>
      </c>
      <c r="D87" s="8">
        <f>Data_BvA!D84</f>
        <v>243026.47999999998</v>
      </c>
      <c r="E87" s="8">
        <f>D87-C87</f>
        <v>-5136.983698560216</v>
      </c>
      <c r="F87" s="13">
        <f>IF(C87=0,"-",E87/C87)</f>
        <v>-2.0700000000000079E-2</v>
      </c>
      <c r="G87" s="2" t="str">
        <f>IF(F87="-","-",IF(ABS(F87)&gt;=0.08,"Major Miss",IF(ABS(F87)&gt;=0.04,"Watch","On Track")))</f>
        <v>On Track</v>
      </c>
    </row>
    <row r="88" spans="1:7" x14ac:dyDescent="0.2">
      <c r="A88" s="20">
        <f>Data_BvA!A85</f>
        <v>45597</v>
      </c>
      <c r="B88" s="2" t="str">
        <f>Data_BvA!B85</f>
        <v>Customer Success</v>
      </c>
      <c r="C88" s="8">
        <f>Data_BvA!C85</f>
        <v>109092.4931399451</v>
      </c>
      <c r="D88" s="8">
        <f>Data_BvA!D85</f>
        <v>111317.97999999998</v>
      </c>
      <c r="E88" s="8">
        <f>D88-C88</f>
        <v>2225.4868600548798</v>
      </c>
      <c r="F88" s="13">
        <f>IF(C88=0,"-",E88/C88)</f>
        <v>2.0399999999999998E-2</v>
      </c>
      <c r="G88" s="2" t="str">
        <f>IF(F88="-","-",IF(ABS(F88)&gt;=0.08,"Major Miss",IF(ABS(F88)&gt;=0.04,"Watch","On Track")))</f>
        <v>On Track</v>
      </c>
    </row>
    <row r="89" spans="1:7" x14ac:dyDescent="0.2">
      <c r="A89" s="20">
        <f>Data_BvA!A86</f>
        <v>45597</v>
      </c>
      <c r="B89" s="2" t="str">
        <f>Data_BvA!B86</f>
        <v>G&amp;A</v>
      </c>
      <c r="C89" s="8">
        <f>Data_BvA!C86</f>
        <v>133820.7053354891</v>
      </c>
      <c r="D89" s="8">
        <f>Data_BvA!D86</f>
        <v>132428.97</v>
      </c>
      <c r="E89" s="8">
        <f>D89-C89</f>
        <v>-1391.7353354890947</v>
      </c>
      <c r="F89" s="13">
        <f>IF(C89=0,"-",E89/C89)</f>
        <v>-1.040000000000006E-2</v>
      </c>
      <c r="G89" s="2" t="str">
        <f>IF(F89="-","-",IF(ABS(F89)&gt;=0.08,"Major Miss",IF(ABS(F89)&gt;=0.04,"Watch","On Track")))</f>
        <v>On Track</v>
      </c>
    </row>
    <row r="90" spans="1:7" x14ac:dyDescent="0.2">
      <c r="A90" s="20">
        <f>Data_BvA!A87</f>
        <v>45627</v>
      </c>
      <c r="B90" s="2" t="str">
        <f>Data_BvA!B87</f>
        <v>Revenue</v>
      </c>
      <c r="C90" s="8">
        <f>Data_BvA!C87</f>
        <v>1337457.0763697906</v>
      </c>
      <c r="D90" s="8">
        <f>Data_BvA!D87</f>
        <v>1264431.9200000002</v>
      </c>
      <c r="E90" s="8">
        <f>D90-C90</f>
        <v>-73025.156369790435</v>
      </c>
      <c r="F90" s="13">
        <f>IF(C90=0,"-",E90/C90)</f>
        <v>-5.4599999999999899E-2</v>
      </c>
      <c r="G90" s="2" t="str">
        <f>IF(F90="-","-",IF(ABS(F90)&gt;=0.08,"Major Miss",IF(ABS(F90)&gt;=0.04,"Watch","On Track")))</f>
        <v>Watch</v>
      </c>
    </row>
    <row r="91" spans="1:7" x14ac:dyDescent="0.2">
      <c r="A91" s="20">
        <f>Data_BvA!A88</f>
        <v>45627</v>
      </c>
      <c r="B91" s="2" t="str">
        <f>Data_BvA!B88</f>
        <v>Sales &amp; Marketing</v>
      </c>
      <c r="C91" s="8">
        <f>Data_BvA!C88</f>
        <v>205896.25454206654</v>
      </c>
      <c r="D91" s="8">
        <f>Data_BvA!D88</f>
        <v>220988.45</v>
      </c>
      <c r="E91" s="8">
        <f>D91-C91</f>
        <v>15092.195457933471</v>
      </c>
      <c r="F91" s="13">
        <f>IF(C91=0,"-",E91/C91)</f>
        <v>7.3299999999999962E-2</v>
      </c>
      <c r="G91" s="2" t="str">
        <f>IF(F91="-","-",IF(ABS(F91)&gt;=0.08,"Major Miss",IF(ABS(F91)&gt;=0.04,"Watch","On Track")))</f>
        <v>Watch</v>
      </c>
    </row>
    <row r="92" spans="1:7" x14ac:dyDescent="0.2">
      <c r="A92" s="20">
        <f>Data_BvA!A89</f>
        <v>45627</v>
      </c>
      <c r="B92" s="2" t="str">
        <f>Data_BvA!B89</f>
        <v>R&amp;D</v>
      </c>
      <c r="C92" s="8">
        <f>Data_BvA!C89</f>
        <v>236108.58632040967</v>
      </c>
      <c r="D92" s="8">
        <f>Data_BvA!D89</f>
        <v>258208.35</v>
      </c>
      <c r="E92" s="8">
        <f>D92-C92</f>
        <v>22099.763679590338</v>
      </c>
      <c r="F92" s="13">
        <f>IF(C92=0,"-",E92/C92)</f>
        <v>9.3599999999999975E-2</v>
      </c>
      <c r="G92" s="2" t="str">
        <f>IF(F92="-","-",IF(ABS(F92)&gt;=0.08,"Major Miss",IF(ABS(F92)&gt;=0.04,"Watch","On Track")))</f>
        <v>Major Miss</v>
      </c>
    </row>
    <row r="93" spans="1:7" x14ac:dyDescent="0.2">
      <c r="A93" s="20">
        <f>Data_BvA!A90</f>
        <v>45627</v>
      </c>
      <c r="B93" s="2" t="str">
        <f>Data_BvA!B90</f>
        <v>Customer Success</v>
      </c>
      <c r="C93" s="8">
        <f>Data_BvA!C90</f>
        <v>114333.51482741856</v>
      </c>
      <c r="D93" s="8">
        <f>Data_BvA!D90</f>
        <v>117592.01999999999</v>
      </c>
      <c r="E93" s="8">
        <f>D93-C93</f>
        <v>3258.5051725814265</v>
      </c>
      <c r="F93" s="13">
        <f>IF(C93=0,"-",E93/C93)</f>
        <v>2.8499999999999977E-2</v>
      </c>
      <c r="G93" s="2" t="str">
        <f>IF(F93="-","-",IF(ABS(F93)&gt;=0.08,"Major Miss",IF(ABS(F93)&gt;=0.04,"Watch","On Track")))</f>
        <v>On Track</v>
      </c>
    </row>
    <row r="94" spans="1:7" x14ac:dyDescent="0.2">
      <c r="A94" s="20">
        <f>Data_BvA!A91</f>
        <v>45627</v>
      </c>
      <c r="B94" s="2" t="str">
        <f>Data_BvA!B91</f>
        <v>G&amp;A</v>
      </c>
      <c r="C94" s="8">
        <f>Data_BvA!C91</f>
        <v>134458.12480202725</v>
      </c>
      <c r="D94" s="8">
        <f>Data_BvA!D91</f>
        <v>127345.29000000001</v>
      </c>
      <c r="E94" s="8">
        <f>D94-C94</f>
        <v>-7112.8348020272388</v>
      </c>
      <c r="F94" s="13">
        <f>IF(C94=0,"-",E94/C94)</f>
        <v>-5.2899999999999982E-2</v>
      </c>
      <c r="G94" s="2" t="str">
        <f>IF(F94="-","-",IF(ABS(F94)&gt;=0.08,"Major Miss",IF(ABS(F94)&gt;=0.04,"Watch","On Track")))</f>
        <v>Watch</v>
      </c>
    </row>
    <row r="95" spans="1:7" x14ac:dyDescent="0.2">
      <c r="A95" s="20">
        <f>Data_BvA!A92</f>
        <v>45658</v>
      </c>
      <c r="B95" s="2" t="str">
        <f>Data_BvA!B92</f>
        <v>Revenue</v>
      </c>
      <c r="C95" s="8">
        <f>Data_BvA!C92</f>
        <v>1109296.2173390184</v>
      </c>
      <c r="D95" s="8">
        <f>Data_BvA!D92</f>
        <v>1014673.2500000001</v>
      </c>
      <c r="E95" s="8">
        <f>D95-C95</f>
        <v>-94622.967339018243</v>
      </c>
      <c r="F95" s="13">
        <f>IF(C95=0,"-",E95/C95)</f>
        <v>-8.5299999999999973E-2</v>
      </c>
      <c r="G95" s="2" t="str">
        <f>IF(F95="-","-",IF(ABS(F95)&gt;=0.08,"Major Miss",IF(ABS(F95)&gt;=0.04,"Watch","On Track")))</f>
        <v>Major Miss</v>
      </c>
    </row>
    <row r="96" spans="1:7" x14ac:dyDescent="0.2">
      <c r="A96" s="20">
        <f>Data_BvA!A93</f>
        <v>45658</v>
      </c>
      <c r="B96" s="2" t="str">
        <f>Data_BvA!B93</f>
        <v>Sales &amp; Marketing</v>
      </c>
      <c r="C96" s="8">
        <f>Data_BvA!C93</f>
        <v>214408.4752284752</v>
      </c>
      <c r="D96" s="8">
        <f>Data_BvA!D93</f>
        <v>222877.61</v>
      </c>
      <c r="E96" s="8">
        <f>D96-C96</f>
        <v>8469.134771524783</v>
      </c>
      <c r="F96" s="13">
        <f>IF(C96=0,"-",E96/C96)</f>
        <v>3.9500000000000056E-2</v>
      </c>
      <c r="G96" s="2" t="str">
        <f>IF(F96="-","-",IF(ABS(F96)&gt;=0.08,"Major Miss",IF(ABS(F96)&gt;=0.04,"Watch","On Track")))</f>
        <v>On Track</v>
      </c>
    </row>
    <row r="97" spans="1:7" x14ac:dyDescent="0.2">
      <c r="A97" s="20">
        <f>Data_BvA!A94</f>
        <v>45658</v>
      </c>
      <c r="B97" s="2" t="str">
        <f>Data_BvA!B94</f>
        <v>R&amp;D</v>
      </c>
      <c r="C97" s="8">
        <f>Data_BvA!C94</f>
        <v>251161.935483871</v>
      </c>
      <c r="D97" s="8">
        <f>Data_BvA!D94</f>
        <v>272510.7</v>
      </c>
      <c r="E97" s="8">
        <f>D97-C97</f>
        <v>21348.764516129013</v>
      </c>
      <c r="F97" s="13">
        <f>IF(C97=0,"-",E97/C97)</f>
        <v>8.4999999999999909E-2</v>
      </c>
      <c r="G97" s="2" t="str">
        <f>IF(F97="-","-",IF(ABS(F97)&gt;=0.08,"Major Miss",IF(ABS(F97)&gt;=0.04,"Watch","On Track")))</f>
        <v>Major Miss</v>
      </c>
    </row>
    <row r="98" spans="1:7" x14ac:dyDescent="0.2">
      <c r="A98" s="20">
        <f>Data_BvA!A95</f>
        <v>45658</v>
      </c>
      <c r="B98" s="2" t="str">
        <f>Data_BvA!B95</f>
        <v>Customer Success</v>
      </c>
      <c r="C98" s="8">
        <f>Data_BvA!C95</f>
        <v>114503.80200860831</v>
      </c>
      <c r="D98" s="8">
        <f>Data_BvA!D95</f>
        <v>111732.81</v>
      </c>
      <c r="E98" s="8">
        <f>D98-C98</f>
        <v>-2770.9920086083148</v>
      </c>
      <c r="F98" s="13">
        <f>IF(C98=0,"-",E98/C98)</f>
        <v>-2.4199999999999944E-2</v>
      </c>
      <c r="G98" s="2" t="str">
        <f>IF(F98="-","-",IF(ABS(F98)&gt;=0.08,"Major Miss",IF(ABS(F98)&gt;=0.04,"Watch","On Track")))</f>
        <v>On Track</v>
      </c>
    </row>
    <row r="99" spans="1:7" x14ac:dyDescent="0.2">
      <c r="A99" s="20">
        <f>Data_BvA!A96</f>
        <v>45658</v>
      </c>
      <c r="B99" s="2" t="str">
        <f>Data_BvA!B96</f>
        <v>G&amp;A</v>
      </c>
      <c r="C99" s="8">
        <f>Data_BvA!C96</f>
        <v>123491.82159714864</v>
      </c>
      <c r="D99" s="8">
        <f>Data_BvA!D96</f>
        <v>128196.86</v>
      </c>
      <c r="E99" s="8">
        <f>D99-C99</f>
        <v>4705.0384028513654</v>
      </c>
      <c r="F99" s="13">
        <f>IF(C99=0,"-",E99/C99)</f>
        <v>3.8100000000000023E-2</v>
      </c>
      <c r="G99" s="2" t="str">
        <f>IF(F99="-","-",IF(ABS(F99)&gt;=0.08,"Major Miss",IF(ABS(F99)&gt;=0.04,"Watch","On Track")))</f>
        <v>On Track</v>
      </c>
    </row>
    <row r="100" spans="1:7" x14ac:dyDescent="0.2">
      <c r="A100" s="20">
        <f>Data_BvA!A97</f>
        <v>45689</v>
      </c>
      <c r="B100" s="2" t="str">
        <f>Data_BvA!B97</f>
        <v>Revenue</v>
      </c>
      <c r="C100" s="8">
        <f>Data_BvA!C97</f>
        <v>1089411.6954474095</v>
      </c>
      <c r="D100" s="8">
        <f>Data_BvA!D97</f>
        <v>1110328.3999999999</v>
      </c>
      <c r="E100" s="8">
        <f>D100-C100</f>
        <v>20916.704552590381</v>
      </c>
      <c r="F100" s="13">
        <f>IF(C100=0,"-",E100/C100)</f>
        <v>1.9200000000000109E-2</v>
      </c>
      <c r="G100" s="2" t="str">
        <f>IF(F100="-","-",IF(ABS(F100)&gt;=0.08,"Major Miss",IF(ABS(F100)&gt;=0.04,"Watch","On Track")))</f>
        <v>On Track</v>
      </c>
    </row>
    <row r="101" spans="1:7" x14ac:dyDescent="0.2">
      <c r="A101" s="20">
        <f>Data_BvA!A98</f>
        <v>45689</v>
      </c>
      <c r="B101" s="2" t="str">
        <f>Data_BvA!B98</f>
        <v>Sales &amp; Marketing</v>
      </c>
      <c r="C101" s="8">
        <f>Data_BvA!C98</f>
        <v>224334.30873621712</v>
      </c>
      <c r="D101" s="8">
        <f>Data_BvA!D98</f>
        <v>211592.12</v>
      </c>
      <c r="E101" s="8">
        <f>D101-C101</f>
        <v>-12742.188736217126</v>
      </c>
      <c r="F101" s="13">
        <f>IF(C101=0,"-",E101/C101)</f>
        <v>-5.6799999999999969E-2</v>
      </c>
      <c r="G101" s="2" t="str">
        <f>IF(F101="-","-",IF(ABS(F101)&gt;=0.08,"Major Miss",IF(ABS(F101)&gt;=0.04,"Watch","On Track")))</f>
        <v>Watch</v>
      </c>
    </row>
    <row r="102" spans="1:7" x14ac:dyDescent="0.2">
      <c r="A102" s="20">
        <f>Data_BvA!A99</f>
        <v>45689</v>
      </c>
      <c r="B102" s="2" t="str">
        <f>Data_BvA!B99</f>
        <v>R&amp;D</v>
      </c>
      <c r="C102" s="8">
        <f>Data_BvA!C99</f>
        <v>244278.08323787703</v>
      </c>
      <c r="D102" s="8">
        <f>Data_BvA!D99</f>
        <v>255905.72</v>
      </c>
      <c r="E102" s="8">
        <f>D102-C102</f>
        <v>11627.636762122973</v>
      </c>
      <c r="F102" s="13">
        <f>IF(C102=0,"-",E102/C102)</f>
        <v>4.7600000000000108E-2</v>
      </c>
      <c r="G102" s="2" t="str">
        <f>IF(F102="-","-",IF(ABS(F102)&gt;=0.08,"Major Miss",IF(ABS(F102)&gt;=0.04,"Watch","On Track")))</f>
        <v>Watch</v>
      </c>
    </row>
    <row r="103" spans="1:7" x14ac:dyDescent="0.2">
      <c r="A103" s="20">
        <f>Data_BvA!A100</f>
        <v>45689</v>
      </c>
      <c r="B103" s="2" t="str">
        <f>Data_BvA!B100</f>
        <v>Customer Success</v>
      </c>
      <c r="C103" s="8">
        <f>Data_BvA!C100</f>
        <v>117816.63815226688</v>
      </c>
      <c r="D103" s="8">
        <f>Data_BvA!D100</f>
        <v>110182.12</v>
      </c>
      <c r="E103" s="8">
        <f>D103-C103</f>
        <v>-7634.5181522668863</v>
      </c>
      <c r="F103" s="13">
        <f>IF(C103=0,"-",E103/C103)</f>
        <v>-6.4799999999999941E-2</v>
      </c>
      <c r="G103" s="2" t="str">
        <f>IF(F103="-","-",IF(ABS(F103)&gt;=0.08,"Major Miss",IF(ABS(F103)&gt;=0.04,"Watch","On Track")))</f>
        <v>Watch</v>
      </c>
    </row>
    <row r="104" spans="1:7" x14ac:dyDescent="0.2">
      <c r="A104" s="20">
        <f>Data_BvA!A101</f>
        <v>45689</v>
      </c>
      <c r="B104" s="2" t="str">
        <f>Data_BvA!B101</f>
        <v>G&amp;A</v>
      </c>
      <c r="C104" s="8">
        <f>Data_BvA!C101</f>
        <v>130309.55320399765</v>
      </c>
      <c r="D104" s="8">
        <f>Data_BvA!D101</f>
        <v>132993.93</v>
      </c>
      <c r="E104" s="8">
        <f>D104-C104</f>
        <v>2684.3767960023397</v>
      </c>
      <c r="F104" s="13">
        <f>IF(C104=0,"-",E104/C104)</f>
        <v>2.0599999999999907E-2</v>
      </c>
      <c r="G104" s="2" t="str">
        <f>IF(F104="-","-",IF(ABS(F104)&gt;=0.08,"Major Miss",IF(ABS(F104)&gt;=0.04,"Watch","On Track")))</f>
        <v>On Track</v>
      </c>
    </row>
    <row r="105" spans="1:7" x14ac:dyDescent="0.2">
      <c r="A105" s="20">
        <f>Data_BvA!A102</f>
        <v>45717</v>
      </c>
      <c r="B105" s="2" t="str">
        <f>Data_BvA!B102</f>
        <v>Revenue</v>
      </c>
      <c r="C105" s="8">
        <f>Data_BvA!C102</f>
        <v>1172759.6771017916</v>
      </c>
      <c r="D105" s="8">
        <f>Data_BvA!D102</f>
        <v>1191289.28</v>
      </c>
      <c r="E105" s="8">
        <f>D105-C105</f>
        <v>18529.602898208424</v>
      </c>
      <c r="F105" s="13">
        <f>IF(C105=0,"-",E105/C105)</f>
        <v>1.5800000000000099E-2</v>
      </c>
      <c r="G105" s="2" t="str">
        <f>IF(F105="-","-",IF(ABS(F105)&gt;=0.08,"Major Miss",IF(ABS(F105)&gt;=0.04,"Watch","On Track")))</f>
        <v>On Track</v>
      </c>
    </row>
    <row r="106" spans="1:7" x14ac:dyDescent="0.2">
      <c r="A106" s="20">
        <f>Data_BvA!A103</f>
        <v>45717</v>
      </c>
      <c r="B106" s="2" t="str">
        <f>Data_BvA!B103</f>
        <v>Sales &amp; Marketing</v>
      </c>
      <c r="C106" s="8">
        <f>Data_BvA!C103</f>
        <v>227934.50107241346</v>
      </c>
      <c r="D106" s="8">
        <f>Data_BvA!D103</f>
        <v>223170.67</v>
      </c>
      <c r="E106" s="8">
        <f>D106-C106</f>
        <v>-4763.8310724134499</v>
      </c>
      <c r="F106" s="13">
        <f>IF(C106=0,"-",E106/C106)</f>
        <v>-2.0900000000000037E-2</v>
      </c>
      <c r="G106" s="2" t="str">
        <f>IF(F106="-","-",IF(ABS(F106)&gt;=0.08,"Major Miss",IF(ABS(F106)&gt;=0.04,"Watch","On Track")))</f>
        <v>On Track</v>
      </c>
    </row>
    <row r="107" spans="1:7" x14ac:dyDescent="0.2">
      <c r="A107" s="20">
        <f>Data_BvA!A104</f>
        <v>45717</v>
      </c>
      <c r="B107" s="2" t="str">
        <f>Data_BvA!B104</f>
        <v>R&amp;D</v>
      </c>
      <c r="C107" s="8">
        <f>Data_BvA!C104</f>
        <v>288043.4570519618</v>
      </c>
      <c r="D107" s="8">
        <f>Data_BvA!D104</f>
        <v>271624.98</v>
      </c>
      <c r="E107" s="8">
        <f>D107-C107</f>
        <v>-16418.477051961818</v>
      </c>
      <c r="F107" s="13">
        <f>IF(C107=0,"-",E107/C107)</f>
        <v>-5.6999999999999981E-2</v>
      </c>
      <c r="G107" s="2" t="str">
        <f>IF(F107="-","-",IF(ABS(F107)&gt;=0.08,"Major Miss",IF(ABS(F107)&gt;=0.04,"Watch","On Track")))</f>
        <v>Watch</v>
      </c>
    </row>
    <row r="108" spans="1:7" x14ac:dyDescent="0.2">
      <c r="A108" s="20">
        <f>Data_BvA!A105</f>
        <v>45717</v>
      </c>
      <c r="B108" s="2" t="str">
        <f>Data_BvA!B105</f>
        <v>Customer Success</v>
      </c>
      <c r="C108" s="8">
        <f>Data_BvA!C105</f>
        <v>113798.72909698996</v>
      </c>
      <c r="D108" s="8">
        <f>Data_BvA!D105</f>
        <v>119090.37</v>
      </c>
      <c r="E108" s="8">
        <f>D108-C108</f>
        <v>5291.6409030100331</v>
      </c>
      <c r="F108" s="13">
        <f>IF(C108=0,"-",E108/C108)</f>
        <v>4.65E-2</v>
      </c>
      <c r="G108" s="2" t="str">
        <f>IF(F108="-","-",IF(ABS(F108)&gt;=0.08,"Major Miss",IF(ABS(F108)&gt;=0.04,"Watch","On Track")))</f>
        <v>Watch</v>
      </c>
    </row>
    <row r="109" spans="1:7" x14ac:dyDescent="0.2">
      <c r="A109" s="20">
        <f>Data_BvA!A106</f>
        <v>45717</v>
      </c>
      <c r="B109" s="2" t="str">
        <f>Data_BvA!B106</f>
        <v>G&amp;A</v>
      </c>
      <c r="C109" s="8">
        <f>Data_BvA!C106</f>
        <v>119257.74415405777</v>
      </c>
      <c r="D109" s="8">
        <f>Data_BvA!D106</f>
        <v>130050.57</v>
      </c>
      <c r="E109" s="8">
        <f>D109-C109</f>
        <v>10792.825845942236</v>
      </c>
      <c r="F109" s="13">
        <f>IF(C109=0,"-",E109/C109)</f>
        <v>9.0500000000000067E-2</v>
      </c>
      <c r="G109" s="2" t="str">
        <f>IF(F109="-","-",IF(ABS(F109)&gt;=0.08,"Major Miss",IF(ABS(F109)&gt;=0.04,"Watch","On Track")))</f>
        <v>Major Miss</v>
      </c>
    </row>
    <row r="110" spans="1:7" x14ac:dyDescent="0.2">
      <c r="A110" s="20">
        <f>Data_BvA!A107</f>
        <v>45748</v>
      </c>
      <c r="B110" s="2" t="str">
        <f>Data_BvA!B107</f>
        <v>Revenue</v>
      </c>
      <c r="C110" s="8">
        <f>Data_BvA!C107</f>
        <v>1061515.0903195925</v>
      </c>
      <c r="D110" s="8">
        <f>Data_BvA!D107</f>
        <v>1145905.54</v>
      </c>
      <c r="E110" s="8">
        <f>D110-C110</f>
        <v>84390.449680407532</v>
      </c>
      <c r="F110" s="13">
        <f>IF(C110=0,"-",E110/C110)</f>
        <v>7.9499999999999932E-2</v>
      </c>
      <c r="G110" s="2" t="str">
        <f>IF(F110="-","-",IF(ABS(F110)&gt;=0.08,"Major Miss",IF(ABS(F110)&gt;=0.04,"Watch","On Track")))</f>
        <v>Watch</v>
      </c>
    </row>
    <row r="111" spans="1:7" x14ac:dyDescent="0.2">
      <c r="A111" s="20">
        <f>Data_BvA!A108</f>
        <v>45748</v>
      </c>
      <c r="B111" s="2" t="str">
        <f>Data_BvA!B108</f>
        <v>Sales &amp; Marketing</v>
      </c>
      <c r="C111" s="8">
        <f>Data_BvA!C108</f>
        <v>207398.16454528683</v>
      </c>
      <c r="D111" s="8">
        <f>Data_BvA!D108</f>
        <v>224861.09</v>
      </c>
      <c r="E111" s="8">
        <f>D111-C111</f>
        <v>17462.925454713171</v>
      </c>
      <c r="F111" s="13">
        <f>IF(C111=0,"-",E111/C111)</f>
        <v>8.4200000000000094E-2</v>
      </c>
      <c r="G111" s="2" t="str">
        <f>IF(F111="-","-",IF(ABS(F111)&gt;=0.08,"Major Miss",IF(ABS(F111)&gt;=0.04,"Watch","On Track")))</f>
        <v>Major Miss</v>
      </c>
    </row>
    <row r="112" spans="1:7" x14ac:dyDescent="0.2">
      <c r="A112" s="20">
        <f>Data_BvA!A109</f>
        <v>45748</v>
      </c>
      <c r="B112" s="2" t="str">
        <f>Data_BvA!B109</f>
        <v>R&amp;D</v>
      </c>
      <c r="C112" s="8">
        <f>Data_BvA!C109</f>
        <v>280827.13492741244</v>
      </c>
      <c r="D112" s="8">
        <f>Data_BvA!D109</f>
        <v>263078.86</v>
      </c>
      <c r="E112" s="8">
        <f>D112-C112</f>
        <v>-17748.274927412451</v>
      </c>
      <c r="F112" s="13">
        <f>IF(C112=0,"-",E112/C112)</f>
        <v>-6.3199999999999951E-2</v>
      </c>
      <c r="G112" s="2" t="str">
        <f>IF(F112="-","-",IF(ABS(F112)&gt;=0.08,"Major Miss",IF(ABS(F112)&gt;=0.04,"Watch","On Track")))</f>
        <v>Watch</v>
      </c>
    </row>
    <row r="113" spans="1:7" x14ac:dyDescent="0.2">
      <c r="A113" s="20">
        <f>Data_BvA!A110</f>
        <v>45748</v>
      </c>
      <c r="B113" s="2" t="str">
        <f>Data_BvA!B110</f>
        <v>Customer Success</v>
      </c>
      <c r="C113" s="8">
        <f>Data_BvA!C110</f>
        <v>113989.69924089556</v>
      </c>
      <c r="D113" s="8">
        <f>Data_BvA!D110</f>
        <v>118629.08</v>
      </c>
      <c r="E113" s="8">
        <f>D113-C113</f>
        <v>4639.380759104446</v>
      </c>
      <c r="F113" s="13">
        <f>IF(C113=0,"-",E113/C113)</f>
        <v>4.0699999999999972E-2</v>
      </c>
      <c r="G113" s="2" t="str">
        <f>IF(F113="-","-",IF(ABS(F113)&gt;=0.08,"Major Miss",IF(ABS(F113)&gt;=0.04,"Watch","On Track")))</f>
        <v>Watch</v>
      </c>
    </row>
    <row r="114" spans="1:7" x14ac:dyDescent="0.2">
      <c r="A114" s="20">
        <f>Data_BvA!A111</f>
        <v>45748</v>
      </c>
      <c r="B114" s="2" t="str">
        <f>Data_BvA!B111</f>
        <v>G&amp;A</v>
      </c>
      <c r="C114" s="8">
        <f>Data_BvA!C111</f>
        <v>127032.0514087988</v>
      </c>
      <c r="D114" s="8">
        <f>Data_BvA!D111</f>
        <v>128492.92</v>
      </c>
      <c r="E114" s="8">
        <f>D114-C114</f>
        <v>1460.8685912012006</v>
      </c>
      <c r="F114" s="13">
        <f>IF(C114=0,"-",E114/C114)</f>
        <v>1.1500000000000114E-2</v>
      </c>
      <c r="G114" s="2" t="str">
        <f>IF(F114="-","-",IF(ABS(F114)&gt;=0.08,"Major Miss",IF(ABS(F114)&gt;=0.04,"Watch","On Track")))</f>
        <v>On Track</v>
      </c>
    </row>
    <row r="115" spans="1:7" x14ac:dyDescent="0.2">
      <c r="A115" s="20">
        <f>Data_BvA!A112</f>
        <v>45778</v>
      </c>
      <c r="B115" s="2" t="str">
        <f>Data_BvA!B112</f>
        <v>Revenue</v>
      </c>
      <c r="C115" s="8">
        <f>Data_BvA!C112</f>
        <v>1341491.1878667113</v>
      </c>
      <c r="D115" s="8">
        <f>Data_BvA!D112</f>
        <v>1211768.9900000002</v>
      </c>
      <c r="E115" s="8">
        <f>D115-C115</f>
        <v>-129722.19786671107</v>
      </c>
      <c r="F115" s="13">
        <f>IF(C115=0,"-",E115/C115)</f>
        <v>-9.6700000000000064E-2</v>
      </c>
      <c r="G115" s="2" t="str">
        <f>IF(F115="-","-",IF(ABS(F115)&gt;=0.08,"Major Miss",IF(ABS(F115)&gt;=0.04,"Watch","On Track")))</f>
        <v>Major Miss</v>
      </c>
    </row>
    <row r="116" spans="1:7" x14ac:dyDescent="0.2">
      <c r="A116" s="20">
        <f>Data_BvA!A113</f>
        <v>45778</v>
      </c>
      <c r="B116" s="2" t="str">
        <f>Data_BvA!B113</f>
        <v>Sales &amp; Marketing</v>
      </c>
      <c r="C116" s="8">
        <f>Data_BvA!C113</f>
        <v>221874.42599425995</v>
      </c>
      <c r="D116" s="8">
        <f>Data_BvA!D113</f>
        <v>216460.69</v>
      </c>
      <c r="E116" s="8">
        <f>D116-C116</f>
        <v>-5413.7359942599433</v>
      </c>
      <c r="F116" s="13">
        <f>IF(C116=0,"-",E116/C116)</f>
        <v>-2.4400000000000002E-2</v>
      </c>
      <c r="G116" s="2" t="str">
        <f>IF(F116="-","-",IF(ABS(F116)&gt;=0.08,"Major Miss",IF(ABS(F116)&gt;=0.04,"Watch","On Track")))</f>
        <v>On Track</v>
      </c>
    </row>
    <row r="117" spans="1:7" x14ac:dyDescent="0.2">
      <c r="A117" s="20">
        <f>Data_BvA!A114</f>
        <v>45778</v>
      </c>
      <c r="B117" s="2" t="str">
        <f>Data_BvA!B114</f>
        <v>R&amp;D</v>
      </c>
      <c r="C117" s="8">
        <f>Data_BvA!C114</f>
        <v>262885.90542521991</v>
      </c>
      <c r="D117" s="8">
        <f>Data_BvA!D114</f>
        <v>286861.09999999998</v>
      </c>
      <c r="E117" s="8">
        <f>D117-C117</f>
        <v>23975.194574780064</v>
      </c>
      <c r="F117" s="13">
        <f>IF(C117=0,"-",E117/C117)</f>
        <v>9.1200000000000031E-2</v>
      </c>
      <c r="G117" s="2" t="str">
        <f>IF(F117="-","-",IF(ABS(F117)&gt;=0.08,"Major Miss",IF(ABS(F117)&gt;=0.04,"Watch","On Track")))</f>
        <v>Major Miss</v>
      </c>
    </row>
    <row r="118" spans="1:7" x14ac:dyDescent="0.2">
      <c r="A118" s="20">
        <f>Data_BvA!A115</f>
        <v>45778</v>
      </c>
      <c r="B118" s="2" t="str">
        <f>Data_BvA!B115</f>
        <v>Customer Success</v>
      </c>
      <c r="C118" s="8">
        <f>Data_BvA!C115</f>
        <v>116308.9454915945</v>
      </c>
      <c r="D118" s="8">
        <f>Data_BvA!D115</f>
        <v>114157.23</v>
      </c>
      <c r="E118" s="8">
        <f>D118-C118</f>
        <v>-2151.7154915944993</v>
      </c>
      <c r="F118" s="13">
        <f>IF(C118=0,"-",E118/C118)</f>
        <v>-1.8500000000000009E-2</v>
      </c>
      <c r="G118" s="2" t="str">
        <f>IF(F118="-","-",IF(ABS(F118)&gt;=0.08,"Major Miss",IF(ABS(F118)&gt;=0.04,"Watch","On Track")))</f>
        <v>On Track</v>
      </c>
    </row>
    <row r="119" spans="1:7" x14ac:dyDescent="0.2">
      <c r="A119" s="20">
        <f>Data_BvA!A116</f>
        <v>45778</v>
      </c>
      <c r="B119" s="2" t="str">
        <f>Data_BvA!B116</f>
        <v>G&amp;A</v>
      </c>
      <c r="C119" s="8">
        <f>Data_BvA!C116</f>
        <v>130249.89129407314</v>
      </c>
      <c r="D119" s="8">
        <f>Data_BvA!D116</f>
        <v>137791.35999999999</v>
      </c>
      <c r="E119" s="8">
        <f>D119-C119</f>
        <v>7541.4687059268472</v>
      </c>
      <c r="F119" s="13">
        <f>IF(C119=0,"-",E119/C119)</f>
        <v>5.7900000000000097E-2</v>
      </c>
      <c r="G119" s="2" t="str">
        <f>IF(F119="-","-",IF(ABS(F119)&gt;=0.08,"Major Miss",IF(ABS(F119)&gt;=0.04,"Watch","On Track")))</f>
        <v>Watch</v>
      </c>
    </row>
    <row r="120" spans="1:7" x14ac:dyDescent="0.2">
      <c r="A120" s="20">
        <f>Data_BvA!A117</f>
        <v>45809</v>
      </c>
      <c r="B120" s="2" t="str">
        <f>Data_BvA!B117</f>
        <v>Revenue</v>
      </c>
      <c r="C120" s="8">
        <f>Data_BvA!C117</f>
        <v>1257443.0665525359</v>
      </c>
      <c r="D120" s="8">
        <f>Data_BvA!D117</f>
        <v>1175206.29</v>
      </c>
      <c r="E120" s="8">
        <f>D120-C120</f>
        <v>-82236.776552535826</v>
      </c>
      <c r="F120" s="13">
        <f>IF(C120=0,"-",E120/C120)</f>
        <v>-6.5399999999999986E-2</v>
      </c>
      <c r="G120" s="2" t="str">
        <f>IF(F120="-","-",IF(ABS(F120)&gt;=0.08,"Major Miss",IF(ABS(F120)&gt;=0.04,"Watch","On Track")))</f>
        <v>Watch</v>
      </c>
    </row>
    <row r="121" spans="1:7" x14ac:dyDescent="0.2">
      <c r="A121" s="20">
        <f>Data_BvA!A118</f>
        <v>45809</v>
      </c>
      <c r="B121" s="2" t="str">
        <f>Data_BvA!B118</f>
        <v>Sales &amp; Marketing</v>
      </c>
      <c r="C121" s="8">
        <f>Data_BvA!C118</f>
        <v>192613.99999999997</v>
      </c>
      <c r="D121" s="8">
        <f>Data_BvA!D118</f>
        <v>211875.4</v>
      </c>
      <c r="E121" s="8">
        <f>D121-C121</f>
        <v>19261.400000000023</v>
      </c>
      <c r="F121" s="13">
        <f>IF(C121=0,"-",E121/C121)</f>
        <v>0.10000000000000013</v>
      </c>
      <c r="G121" s="2" t="str">
        <f>IF(F121="-","-",IF(ABS(F121)&gt;=0.08,"Major Miss",IF(ABS(F121)&gt;=0.04,"Watch","On Track")))</f>
        <v>Major Miss</v>
      </c>
    </row>
    <row r="122" spans="1:7" x14ac:dyDescent="0.2">
      <c r="A122" s="20">
        <f>Data_BvA!A119</f>
        <v>45809</v>
      </c>
      <c r="B122" s="2" t="str">
        <f>Data_BvA!B119</f>
        <v>R&amp;D</v>
      </c>
      <c r="C122" s="8">
        <f>Data_BvA!C119</f>
        <v>306077.6136723283</v>
      </c>
      <c r="D122" s="8">
        <f>Data_BvA!D119</f>
        <v>290130.96999999997</v>
      </c>
      <c r="E122" s="8">
        <f>D122-C122</f>
        <v>-15946.643672328326</v>
      </c>
      <c r="F122" s="13">
        <f>IF(C122=0,"-",E122/C122)</f>
        <v>-5.210000000000007E-2</v>
      </c>
      <c r="G122" s="2" t="str">
        <f>IF(F122="-","-",IF(ABS(F122)&gt;=0.08,"Major Miss",IF(ABS(F122)&gt;=0.04,"Watch","On Track")))</f>
        <v>Watch</v>
      </c>
    </row>
    <row r="123" spans="1:7" x14ac:dyDescent="0.2">
      <c r="A123" s="20">
        <f>Data_BvA!A120</f>
        <v>45809</v>
      </c>
      <c r="B123" s="2" t="str">
        <f>Data_BvA!B120</f>
        <v>Customer Success</v>
      </c>
      <c r="C123" s="8">
        <f>Data_BvA!C120</f>
        <v>115205.34319769833</v>
      </c>
      <c r="D123" s="8">
        <f>Data_BvA!D120</f>
        <v>112117.84000000001</v>
      </c>
      <c r="E123" s="8">
        <f>D123-C123</f>
        <v>-3087.5031976983155</v>
      </c>
      <c r="F123" s="13">
        <f>IF(C123=0,"-",E123/C123)</f>
        <v>-2.6800000000000004E-2</v>
      </c>
      <c r="G123" s="2" t="str">
        <f>IF(F123="-","-",IF(ABS(F123)&gt;=0.08,"Major Miss",IF(ABS(F123)&gt;=0.04,"Watch","On Track")))</f>
        <v>On Track</v>
      </c>
    </row>
    <row r="124" spans="1:7" x14ac:dyDescent="0.2">
      <c r="A124" s="20">
        <f>Data_BvA!A121</f>
        <v>45809</v>
      </c>
      <c r="B124" s="2" t="str">
        <f>Data_BvA!B121</f>
        <v>G&amp;A</v>
      </c>
      <c r="C124" s="8">
        <f>Data_BvA!C121</f>
        <v>128731.08578962238</v>
      </c>
      <c r="D124" s="8">
        <f>Data_BvA!D121</f>
        <v>136699.54</v>
      </c>
      <c r="E124" s="8">
        <f>D124-C124</f>
        <v>7968.454210377633</v>
      </c>
      <c r="F124" s="13">
        <f>IF(C124=0,"-",E124/C124)</f>
        <v>6.1900000000000059E-2</v>
      </c>
      <c r="G124" s="2" t="str">
        <f>IF(F124="-","-",IF(ABS(F124)&gt;=0.08,"Major Miss",IF(ABS(F124)&gt;=0.04,"Watch","On Track")))</f>
        <v>Watch</v>
      </c>
    </row>
    <row r="125" spans="1:7" x14ac:dyDescent="0.2">
      <c r="A125" s="20">
        <f>Data_BvA!A122</f>
        <v>45839</v>
      </c>
      <c r="B125" s="2" t="str">
        <f>Data_BvA!B122</f>
        <v>Revenue</v>
      </c>
      <c r="C125" s="8">
        <f>Data_BvA!C122</f>
        <v>1110466.5826104502</v>
      </c>
      <c r="D125" s="8">
        <f>Data_BvA!D122</f>
        <v>1100916.5700000003</v>
      </c>
      <c r="E125" s="8">
        <f>D125-C125</f>
        <v>-9550.0126104499213</v>
      </c>
      <c r="F125" s="13">
        <f>IF(C125=0,"-",E125/C125)</f>
        <v>-8.6000000000000451E-3</v>
      </c>
      <c r="G125" s="2" t="str">
        <f>IF(F125="-","-",IF(ABS(F125)&gt;=0.08,"Major Miss",IF(ABS(F125)&gt;=0.04,"Watch","On Track")))</f>
        <v>On Track</v>
      </c>
    </row>
    <row r="126" spans="1:7" x14ac:dyDescent="0.2">
      <c r="A126" s="20">
        <f>Data_BvA!A123</f>
        <v>45839</v>
      </c>
      <c r="B126" s="2" t="str">
        <f>Data_BvA!B123</f>
        <v>Sales &amp; Marketing</v>
      </c>
      <c r="C126" s="8">
        <f>Data_BvA!C123</f>
        <v>205390.24773889105</v>
      </c>
      <c r="D126" s="8">
        <f>Data_BvA!D123</f>
        <v>208922.96</v>
      </c>
      <c r="E126" s="8">
        <f>D126-C126</f>
        <v>3532.7122611089435</v>
      </c>
      <c r="F126" s="13">
        <f>IF(C126=0,"-",E126/C126)</f>
        <v>1.7200000000000087E-2</v>
      </c>
      <c r="G126" s="2" t="str">
        <f>IF(F126="-","-",IF(ABS(F126)&gt;=0.08,"Major Miss",IF(ABS(F126)&gt;=0.04,"Watch","On Track")))</f>
        <v>On Track</v>
      </c>
    </row>
    <row r="127" spans="1:7" x14ac:dyDescent="0.2">
      <c r="A127" s="20">
        <f>Data_BvA!A124</f>
        <v>45839</v>
      </c>
      <c r="B127" s="2" t="str">
        <f>Data_BvA!B124</f>
        <v>R&amp;D</v>
      </c>
      <c r="C127" s="8">
        <f>Data_BvA!C124</f>
        <v>252597.18898385562</v>
      </c>
      <c r="D127" s="8">
        <f>Data_BvA!D124</f>
        <v>265984.83999999997</v>
      </c>
      <c r="E127" s="8">
        <f>D127-C127</f>
        <v>13387.651016144344</v>
      </c>
      <c r="F127" s="13">
        <f>IF(C127=0,"-",E127/C127)</f>
        <v>5.2999999999999985E-2</v>
      </c>
      <c r="G127" s="2" t="str">
        <f>IF(F127="-","-",IF(ABS(F127)&gt;=0.08,"Major Miss",IF(ABS(F127)&gt;=0.04,"Watch","On Track")))</f>
        <v>Watch</v>
      </c>
    </row>
    <row r="128" spans="1:7" x14ac:dyDescent="0.2">
      <c r="A128" s="20">
        <f>Data_BvA!A125</f>
        <v>45839</v>
      </c>
      <c r="B128" s="2" t="str">
        <f>Data_BvA!B125</f>
        <v>Customer Success</v>
      </c>
      <c r="C128" s="8">
        <f>Data_BvA!C125</f>
        <v>116580.19314150573</v>
      </c>
      <c r="D128" s="8">
        <f>Data_BvA!D125</f>
        <v>118305.58000000002</v>
      </c>
      <c r="E128" s="8">
        <f>D128-C128</f>
        <v>1725.3868584942829</v>
      </c>
      <c r="F128" s="13">
        <f>IF(C128=0,"-",E128/C128)</f>
        <v>1.4799999999999983E-2</v>
      </c>
      <c r="G128" s="2" t="str">
        <f>IF(F128="-","-",IF(ABS(F128)&gt;=0.08,"Major Miss",IF(ABS(F128)&gt;=0.04,"Watch","On Track")))</f>
        <v>On Track</v>
      </c>
    </row>
    <row r="129" spans="1:7" x14ac:dyDescent="0.2">
      <c r="A129" s="20">
        <f>Data_BvA!A126</f>
        <v>45839</v>
      </c>
      <c r="B129" s="2" t="str">
        <f>Data_BvA!B126</f>
        <v>G&amp;A</v>
      </c>
      <c r="C129" s="8">
        <f>Data_BvA!C126</f>
        <v>125254.25849292657</v>
      </c>
      <c r="D129" s="8">
        <f>Data_BvA!D126</f>
        <v>130151.7</v>
      </c>
      <c r="E129" s="8">
        <f>D129-C129</f>
        <v>4897.4415070734249</v>
      </c>
      <c r="F129" s="13">
        <f>IF(C129=0,"-",E129/C129)</f>
        <v>3.9099999999999968E-2</v>
      </c>
      <c r="G129" s="2" t="str">
        <f>IF(F129="-","-",IF(ABS(F129)&gt;=0.08,"Major Miss",IF(ABS(F129)&gt;=0.04,"Watch","On Track")))</f>
        <v>On Track</v>
      </c>
    </row>
    <row r="130" spans="1:7" x14ac:dyDescent="0.2">
      <c r="A130" s="20">
        <f>Data_BvA!A127</f>
        <v>45870</v>
      </c>
      <c r="B130" s="2" t="str">
        <f>Data_BvA!B127</f>
        <v>Revenue</v>
      </c>
      <c r="C130" s="8">
        <f>Data_BvA!C127</f>
        <v>1146556.9200226886</v>
      </c>
      <c r="D130" s="8">
        <f>Data_BvA!D127</f>
        <v>1212827.9100000001</v>
      </c>
      <c r="E130" s="8">
        <f>D130-C130</f>
        <v>66270.989977311576</v>
      </c>
      <c r="F130" s="13">
        <f>IF(C130=0,"-",E130/C130)</f>
        <v>5.7800000000000157E-2</v>
      </c>
      <c r="G130" s="2" t="str">
        <f>IF(F130="-","-",IF(ABS(F130)&gt;=0.08,"Major Miss",IF(ABS(F130)&gt;=0.04,"Watch","On Track")))</f>
        <v>Watch</v>
      </c>
    </row>
    <row r="131" spans="1:7" x14ac:dyDescent="0.2">
      <c r="A131" s="20">
        <f>Data_BvA!A128</f>
        <v>45870</v>
      </c>
      <c r="B131" s="2" t="str">
        <f>Data_BvA!B128</f>
        <v>Sales &amp; Marketing</v>
      </c>
      <c r="C131" s="8">
        <f>Data_BvA!C128</f>
        <v>209812.34484096203</v>
      </c>
      <c r="D131" s="8">
        <f>Data_BvA!D128</f>
        <v>216358.49000000002</v>
      </c>
      <c r="E131" s="8">
        <f>D131-C131</f>
        <v>6546.1451590379875</v>
      </c>
      <c r="F131" s="13">
        <f>IF(C131=0,"-",E131/C131)</f>
        <v>3.1199999999999867E-2</v>
      </c>
      <c r="G131" s="2" t="str">
        <f>IF(F131="-","-",IF(ABS(F131)&gt;=0.08,"Major Miss",IF(ABS(F131)&gt;=0.04,"Watch","On Track")))</f>
        <v>On Track</v>
      </c>
    </row>
    <row r="132" spans="1:7" x14ac:dyDescent="0.2">
      <c r="A132" s="20">
        <f>Data_BvA!A129</f>
        <v>45870</v>
      </c>
      <c r="B132" s="2" t="str">
        <f>Data_BvA!B129</f>
        <v>R&amp;D</v>
      </c>
      <c r="C132" s="8">
        <f>Data_BvA!C129</f>
        <v>262469.47931873478</v>
      </c>
      <c r="D132" s="8">
        <f>Data_BvA!D129</f>
        <v>269687.39</v>
      </c>
      <c r="E132" s="8">
        <f>D132-C132</f>
        <v>7217.9106812652317</v>
      </c>
      <c r="F132" s="13">
        <f>IF(C132=0,"-",E132/C132)</f>
        <v>2.7500000000000097E-2</v>
      </c>
      <c r="G132" s="2" t="str">
        <f>IF(F132="-","-",IF(ABS(F132)&gt;=0.08,"Major Miss",IF(ABS(F132)&gt;=0.04,"Watch","On Track")))</f>
        <v>On Track</v>
      </c>
    </row>
    <row r="133" spans="1:7" x14ac:dyDescent="0.2">
      <c r="A133" s="20">
        <f>Data_BvA!A130</f>
        <v>45870</v>
      </c>
      <c r="B133" s="2" t="str">
        <f>Data_BvA!B130</f>
        <v>Customer Success</v>
      </c>
      <c r="C133" s="8">
        <f>Data_BvA!C130</f>
        <v>119511.85904199198</v>
      </c>
      <c r="D133" s="8">
        <f>Data_BvA!D130</f>
        <v>113273.34</v>
      </c>
      <c r="E133" s="8">
        <f>D133-C133</f>
        <v>-6238.5190419919818</v>
      </c>
      <c r="F133" s="13">
        <f>IF(C133=0,"-",E133/C133)</f>
        <v>-5.2200000000000003E-2</v>
      </c>
      <c r="G133" s="2" t="str">
        <f>IF(F133="-","-",IF(ABS(F133)&gt;=0.08,"Major Miss",IF(ABS(F133)&gt;=0.04,"Watch","On Track")))</f>
        <v>Watch</v>
      </c>
    </row>
    <row r="134" spans="1:7" x14ac:dyDescent="0.2">
      <c r="A134" s="20">
        <f>Data_BvA!A131</f>
        <v>45870</v>
      </c>
      <c r="B134" s="2" t="str">
        <f>Data_BvA!B131</f>
        <v>G&amp;A</v>
      </c>
      <c r="C134" s="8">
        <f>Data_BvA!C131</f>
        <v>146567.82490027294</v>
      </c>
      <c r="D134" s="8">
        <f>Data_BvA!D131</f>
        <v>139620.51</v>
      </c>
      <c r="E134" s="8">
        <f>D134-C134</f>
        <v>-6947.3149002729333</v>
      </c>
      <c r="F134" s="13">
        <f>IF(C134=0,"-",E134/C134)</f>
        <v>-4.739999999999997E-2</v>
      </c>
      <c r="G134" s="2" t="str">
        <f>IF(F134="-","-",IF(ABS(F134)&gt;=0.08,"Major Miss",IF(ABS(F134)&gt;=0.04,"Watch","On Track")))</f>
        <v>Watch</v>
      </c>
    </row>
    <row r="135" spans="1:7" x14ac:dyDescent="0.2">
      <c r="A135" s="20">
        <f>Data_BvA!A132</f>
        <v>45901</v>
      </c>
      <c r="B135" s="2" t="str">
        <f>Data_BvA!B132</f>
        <v>Revenue</v>
      </c>
      <c r="C135" s="8">
        <f>Data_BvA!C132</f>
        <v>1174520.7475358644</v>
      </c>
      <c r="D135" s="8">
        <f>Data_BvA!D132</f>
        <v>1203531.4100000001</v>
      </c>
      <c r="E135" s="8">
        <f>D135-C135</f>
        <v>29010.662464135792</v>
      </c>
      <c r="F135" s="13">
        <f>IF(C135=0,"-",E135/C135)</f>
        <v>2.4699999999999951E-2</v>
      </c>
      <c r="G135" s="2" t="str">
        <f>IF(F135="-","-",IF(ABS(F135)&gt;=0.08,"Major Miss",IF(ABS(F135)&gt;=0.04,"Watch","On Track")))</f>
        <v>On Track</v>
      </c>
    </row>
    <row r="136" spans="1:7" x14ac:dyDescent="0.2">
      <c r="A136" s="20">
        <f>Data_BvA!A133</f>
        <v>45901</v>
      </c>
      <c r="B136" s="2" t="str">
        <f>Data_BvA!B133</f>
        <v>Sales &amp; Marketing</v>
      </c>
      <c r="C136" s="8">
        <f>Data_BvA!C133</f>
        <v>216871.14769975786</v>
      </c>
      <c r="D136" s="8">
        <f>Data_BvA!D133</f>
        <v>223919.46</v>
      </c>
      <c r="E136" s="8">
        <f>D136-C136</f>
        <v>7048.3123002421344</v>
      </c>
      <c r="F136" s="13">
        <f>IF(C136=0,"-",E136/C136)</f>
        <v>3.2500000000000015E-2</v>
      </c>
      <c r="G136" s="2" t="str">
        <f>IF(F136="-","-",IF(ABS(F136)&gt;=0.08,"Major Miss",IF(ABS(F136)&gt;=0.04,"Watch","On Track")))</f>
        <v>On Track</v>
      </c>
    </row>
    <row r="137" spans="1:7" x14ac:dyDescent="0.2">
      <c r="A137" s="20">
        <f>Data_BvA!A134</f>
        <v>45901</v>
      </c>
      <c r="B137" s="2" t="str">
        <f>Data_BvA!B134</f>
        <v>R&amp;D</v>
      </c>
      <c r="C137" s="8">
        <f>Data_BvA!C134</f>
        <v>255477.79214780603</v>
      </c>
      <c r="D137" s="8">
        <f>Data_BvA!D134</f>
        <v>276554.71000000002</v>
      </c>
      <c r="E137" s="8">
        <f>D137-C137</f>
        <v>21076.91785219399</v>
      </c>
      <c r="F137" s="13">
        <f>IF(C137=0,"-",E137/C137)</f>
        <v>8.2499999999999976E-2</v>
      </c>
      <c r="G137" s="2" t="str">
        <f>IF(F137="-","-",IF(ABS(F137)&gt;=0.08,"Major Miss",IF(ABS(F137)&gt;=0.04,"Watch","On Track")))</f>
        <v>Major Miss</v>
      </c>
    </row>
    <row r="138" spans="1:7" x14ac:dyDescent="0.2">
      <c r="A138" s="20">
        <f>Data_BvA!A135</f>
        <v>45901</v>
      </c>
      <c r="B138" s="2" t="str">
        <f>Data_BvA!B135</f>
        <v>Customer Success</v>
      </c>
      <c r="C138" s="8">
        <f>Data_BvA!C135</f>
        <v>109036.44503714993</v>
      </c>
      <c r="D138" s="8">
        <f>Data_BvA!D135</f>
        <v>114466.46</v>
      </c>
      <c r="E138" s="8">
        <f>D138-C138</f>
        <v>5430.0149628500803</v>
      </c>
      <c r="F138" s="13">
        <f>IF(C138=0,"-",E138/C138)</f>
        <v>4.9800000000000129E-2</v>
      </c>
      <c r="G138" s="2" t="str">
        <f>IF(F138="-","-",IF(ABS(F138)&gt;=0.08,"Major Miss",IF(ABS(F138)&gt;=0.04,"Watch","On Track")))</f>
        <v>Watch</v>
      </c>
    </row>
    <row r="139" spans="1:7" x14ac:dyDescent="0.2">
      <c r="A139" s="20">
        <f>Data_BvA!A136</f>
        <v>45901</v>
      </c>
      <c r="B139" s="2" t="str">
        <f>Data_BvA!B136</f>
        <v>G&amp;A</v>
      </c>
      <c r="C139" s="8">
        <f>Data_BvA!C136</f>
        <v>144800.59273628626</v>
      </c>
      <c r="D139" s="8">
        <f>Data_BvA!D136</f>
        <v>134360.47</v>
      </c>
      <c r="E139" s="8">
        <f>D139-C139</f>
        <v>-10440.122736286256</v>
      </c>
      <c r="F139" s="13">
        <f>IF(C139=0,"-",E139/C139)</f>
        <v>-7.2100000000000108E-2</v>
      </c>
      <c r="G139" s="2" t="str">
        <f>IF(F139="-","-",IF(ABS(F139)&gt;=0.08,"Major Miss",IF(ABS(F139)&gt;=0.04,"Watch","On Track")))</f>
        <v>Watch</v>
      </c>
    </row>
    <row r="140" spans="1:7" x14ac:dyDescent="0.2">
      <c r="A140" s="20">
        <f>Data_BvA!A137</f>
        <v>45931</v>
      </c>
      <c r="B140" s="2" t="str">
        <f>Data_BvA!B137</f>
        <v>Revenue</v>
      </c>
      <c r="C140" s="8">
        <f>Data_BvA!C137</f>
        <v>1282996.9759734878</v>
      </c>
      <c r="D140" s="8">
        <f>Data_BvA!D137</f>
        <v>1238861.8799999999</v>
      </c>
      <c r="E140" s="8">
        <f>D140-C140</f>
        <v>-44135.095973487943</v>
      </c>
      <c r="F140" s="13">
        <f>IF(C140=0,"-",E140/C140)</f>
        <v>-3.4399999999999972E-2</v>
      </c>
      <c r="G140" s="2" t="str">
        <f>IF(F140="-","-",IF(ABS(F140)&gt;=0.08,"Major Miss",IF(ABS(F140)&gt;=0.04,"Watch","On Track")))</f>
        <v>On Track</v>
      </c>
    </row>
    <row r="141" spans="1:7" x14ac:dyDescent="0.2">
      <c r="A141" s="20">
        <f>Data_BvA!A138</f>
        <v>45931</v>
      </c>
      <c r="B141" s="2" t="str">
        <f>Data_BvA!B138</f>
        <v>Sales &amp; Marketing</v>
      </c>
      <c r="C141" s="8">
        <f>Data_BvA!C138</f>
        <v>236202.82039066221</v>
      </c>
      <c r="D141" s="8">
        <f>Data_BvA!D138</f>
        <v>247894.86000000002</v>
      </c>
      <c r="E141" s="8">
        <f>D141-C141</f>
        <v>11692.039609337808</v>
      </c>
      <c r="F141" s="13">
        <f>IF(C141=0,"-",E141/C141)</f>
        <v>4.950000000000012E-2</v>
      </c>
      <c r="G141" s="2" t="str">
        <f>IF(F141="-","-",IF(ABS(F141)&gt;=0.08,"Major Miss",IF(ABS(F141)&gt;=0.04,"Watch","On Track")))</f>
        <v>Watch</v>
      </c>
    </row>
    <row r="142" spans="1:7" x14ac:dyDescent="0.2">
      <c r="A142" s="20">
        <f>Data_BvA!A139</f>
        <v>45931</v>
      </c>
      <c r="B142" s="2" t="str">
        <f>Data_BvA!B139</f>
        <v>R&amp;D</v>
      </c>
      <c r="C142" s="8">
        <f>Data_BvA!C139</f>
        <v>260910.05025125627</v>
      </c>
      <c r="D142" s="8">
        <f>Data_BvA!D139</f>
        <v>285566.05</v>
      </c>
      <c r="E142" s="8">
        <f>D142-C142</f>
        <v>24655.999748743721</v>
      </c>
      <c r="F142" s="13">
        <f>IF(C142=0,"-",E142/C142)</f>
        <v>9.4500000000000015E-2</v>
      </c>
      <c r="G142" s="2" t="str">
        <f>IF(F142="-","-",IF(ABS(F142)&gt;=0.08,"Major Miss",IF(ABS(F142)&gt;=0.04,"Watch","On Track")))</f>
        <v>Major Miss</v>
      </c>
    </row>
    <row r="143" spans="1:7" x14ac:dyDescent="0.2">
      <c r="A143" s="20">
        <f>Data_BvA!A140</f>
        <v>45931</v>
      </c>
      <c r="B143" s="2" t="str">
        <f>Data_BvA!B140</f>
        <v>Customer Success</v>
      </c>
      <c r="C143" s="8">
        <f>Data_BvA!C140</f>
        <v>119325.68210505873</v>
      </c>
      <c r="D143" s="8">
        <f>Data_BvA!D140</f>
        <v>122893.51999999999</v>
      </c>
      <c r="E143" s="8">
        <f>D143-C143</f>
        <v>3567.8378949412581</v>
      </c>
      <c r="F143" s="13">
        <f>IF(C143=0,"-",E143/C143)</f>
        <v>2.9900000000000017E-2</v>
      </c>
      <c r="G143" s="2" t="str">
        <f>IF(F143="-","-",IF(ABS(F143)&gt;=0.08,"Major Miss",IF(ABS(F143)&gt;=0.04,"Watch","On Track")))</f>
        <v>On Track</v>
      </c>
    </row>
    <row r="144" spans="1:7" x14ac:dyDescent="0.2">
      <c r="A144" s="20">
        <f>Data_BvA!A141</f>
        <v>45931</v>
      </c>
      <c r="B144" s="2" t="str">
        <f>Data_BvA!B141</f>
        <v>G&amp;A</v>
      </c>
      <c r="C144" s="8">
        <f>Data_BvA!C141</f>
        <v>136649.40306992611</v>
      </c>
      <c r="D144" s="8">
        <f>Data_BvA!D141</f>
        <v>144219.78</v>
      </c>
      <c r="E144" s="8">
        <f>D144-C144</f>
        <v>7570.3769300738932</v>
      </c>
      <c r="F144" s="13">
        <f>IF(C144=0,"-",E144/C144)</f>
        <v>5.5399999999999908E-2</v>
      </c>
      <c r="G144" s="2" t="str">
        <f>IF(F144="-","-",IF(ABS(F144)&gt;=0.08,"Major Miss",IF(ABS(F144)&gt;=0.04,"Watch","On Track")))</f>
        <v>Watch</v>
      </c>
    </row>
    <row r="145" spans="1:7" x14ac:dyDescent="0.2">
      <c r="A145" s="20">
        <f>Data_BvA!A142</f>
        <v>45962</v>
      </c>
      <c r="B145" s="2" t="str">
        <f>Data_BvA!B142</f>
        <v>Revenue</v>
      </c>
      <c r="C145" s="8">
        <f>Data_BvA!C142</f>
        <v>1236995.2646239556</v>
      </c>
      <c r="D145" s="8">
        <f>Data_BvA!D142</f>
        <v>1287835.77</v>
      </c>
      <c r="E145" s="8">
        <f>D145-C145</f>
        <v>50840.505376044428</v>
      </c>
      <c r="F145" s="13">
        <f>IF(C145=0,"-",E145/C145)</f>
        <v>4.109999999999988E-2</v>
      </c>
      <c r="G145" s="2" t="str">
        <f>IF(F145="-","-",IF(ABS(F145)&gt;=0.08,"Major Miss",IF(ABS(F145)&gt;=0.04,"Watch","On Track")))</f>
        <v>Watch</v>
      </c>
    </row>
    <row r="146" spans="1:7" x14ac:dyDescent="0.2">
      <c r="A146" s="20">
        <f>Data_BvA!A143</f>
        <v>45962</v>
      </c>
      <c r="B146" s="2" t="str">
        <f>Data_BvA!B143</f>
        <v>Sales &amp; Marketing</v>
      </c>
      <c r="C146" s="8">
        <f>Data_BvA!C143</f>
        <v>235893.31670304539</v>
      </c>
      <c r="D146" s="8">
        <f>Data_BvA!D143</f>
        <v>226952.95999999996</v>
      </c>
      <c r="E146" s="8">
        <f>D146-C146</f>
        <v>-8940.3567030454287</v>
      </c>
      <c r="F146" s="13">
        <f>IF(C146=0,"-",E146/C146)</f>
        <v>-3.7900000000000038E-2</v>
      </c>
      <c r="G146" s="2" t="str">
        <f>IF(F146="-","-",IF(ABS(F146)&gt;=0.08,"Major Miss",IF(ABS(F146)&gt;=0.04,"Watch","On Track")))</f>
        <v>On Track</v>
      </c>
    </row>
    <row r="147" spans="1:7" x14ac:dyDescent="0.2">
      <c r="A147" s="20">
        <f>Data_BvA!A144</f>
        <v>45962</v>
      </c>
      <c r="B147" s="2" t="str">
        <f>Data_BvA!B144</f>
        <v>R&amp;D</v>
      </c>
      <c r="C147" s="8">
        <f>Data_BvA!C144</f>
        <v>289735.47918180877</v>
      </c>
      <c r="D147" s="8">
        <f>Data_BvA!D144</f>
        <v>279044.24</v>
      </c>
      <c r="E147" s="8">
        <f>D147-C147</f>
        <v>-10691.239181808778</v>
      </c>
      <c r="F147" s="13">
        <f>IF(C147=0,"-",E147/C147)</f>
        <v>-3.690000000000012E-2</v>
      </c>
      <c r="G147" s="2" t="str">
        <f>IF(F147="-","-",IF(ABS(F147)&gt;=0.08,"Major Miss",IF(ABS(F147)&gt;=0.04,"Watch","On Track")))</f>
        <v>On Track</v>
      </c>
    </row>
    <row r="148" spans="1:7" x14ac:dyDescent="0.2">
      <c r="A148" s="20">
        <f>Data_BvA!A145</f>
        <v>45962</v>
      </c>
      <c r="B148" s="2" t="str">
        <f>Data_BvA!B145</f>
        <v>Customer Success</v>
      </c>
      <c r="C148" s="8">
        <f>Data_BvA!C145</f>
        <v>115628.39641616381</v>
      </c>
      <c r="D148" s="8">
        <f>Data_BvA!D145</f>
        <v>126474.34</v>
      </c>
      <c r="E148" s="8">
        <f>D148-C148</f>
        <v>10845.943583836182</v>
      </c>
      <c r="F148" s="13">
        <f>IF(C148=0,"-",E148/C148)</f>
        <v>9.3800000000000147E-2</v>
      </c>
      <c r="G148" s="2" t="str">
        <f>IF(F148="-","-",IF(ABS(F148)&gt;=0.08,"Major Miss",IF(ABS(F148)&gt;=0.04,"Watch","On Track")))</f>
        <v>Major Miss</v>
      </c>
    </row>
    <row r="149" spans="1:7" x14ac:dyDescent="0.2">
      <c r="A149" s="20">
        <f>Data_BvA!A146</f>
        <v>45962</v>
      </c>
      <c r="B149" s="2" t="str">
        <f>Data_BvA!B146</f>
        <v>G&amp;A</v>
      </c>
      <c r="C149" s="8">
        <f>Data_BvA!C146</f>
        <v>141868.02676215608</v>
      </c>
      <c r="D149" s="8">
        <f>Data_BvA!D146</f>
        <v>150550.35</v>
      </c>
      <c r="E149" s="8">
        <f>D149-C149</f>
        <v>8682.3232378439279</v>
      </c>
      <c r="F149" s="13">
        <f>IF(C149=0,"-",E149/C149)</f>
        <v>6.1199999999999831E-2</v>
      </c>
      <c r="G149" s="2" t="str">
        <f>IF(F149="-","-",IF(ABS(F149)&gt;=0.08,"Major Miss",IF(ABS(F149)&gt;=0.04,"Watch","On Track")))</f>
        <v>Watch</v>
      </c>
    </row>
    <row r="150" spans="1:7" x14ac:dyDescent="0.2">
      <c r="A150" s="20">
        <f>Data_BvA!A147</f>
        <v>45992</v>
      </c>
      <c r="B150" s="2" t="str">
        <f>Data_BvA!B147</f>
        <v>Revenue</v>
      </c>
      <c r="C150" s="8">
        <f>Data_BvA!C147</f>
        <v>1367135.1180954173</v>
      </c>
      <c r="D150" s="8">
        <f>Data_BvA!D147</f>
        <v>1452854.49</v>
      </c>
      <c r="E150" s="8">
        <f>D150-C150</f>
        <v>85719.371904582717</v>
      </c>
      <c r="F150" s="13">
        <f>IF(C150=0,"-",E150/C150)</f>
        <v>6.2700000000000033E-2</v>
      </c>
      <c r="G150" s="2" t="str">
        <f>IF(F150="-","-",IF(ABS(F150)&gt;=0.08,"Major Miss",IF(ABS(F150)&gt;=0.04,"Watch","On Track")))</f>
        <v>Watch</v>
      </c>
    </row>
    <row r="151" spans="1:7" x14ac:dyDescent="0.2">
      <c r="A151" s="20">
        <f>Data_BvA!A148</f>
        <v>45992</v>
      </c>
      <c r="B151" s="2" t="str">
        <f>Data_BvA!B148</f>
        <v>Sales &amp; Marketing</v>
      </c>
      <c r="C151" s="8">
        <f>Data_BvA!C148</f>
        <v>247798.46057178764</v>
      </c>
      <c r="D151" s="8">
        <f>Data_BvA!D148</f>
        <v>236622.75</v>
      </c>
      <c r="E151" s="8">
        <f>D151-C151</f>
        <v>-11175.71057178764</v>
      </c>
      <c r="F151" s="13">
        <f>IF(C151=0,"-",E151/C151)</f>
        <v>-4.5100000000000071E-2</v>
      </c>
      <c r="G151" s="2" t="str">
        <f>IF(F151="-","-",IF(ABS(F151)&gt;=0.08,"Major Miss",IF(ABS(F151)&gt;=0.04,"Watch","On Track")))</f>
        <v>Watch</v>
      </c>
    </row>
    <row r="152" spans="1:7" x14ac:dyDescent="0.2">
      <c r="A152" s="20">
        <f>Data_BvA!A149</f>
        <v>45992</v>
      </c>
      <c r="B152" s="2" t="str">
        <f>Data_BvA!B149</f>
        <v>R&amp;D</v>
      </c>
      <c r="C152" s="8">
        <f>Data_BvA!C149</f>
        <v>274288.90701468184</v>
      </c>
      <c r="D152" s="8">
        <f>Data_BvA!D149</f>
        <v>285836.46999999997</v>
      </c>
      <c r="E152" s="8">
        <f>D152-C152</f>
        <v>11547.562985318131</v>
      </c>
      <c r="F152" s="13">
        <f>IF(C152=0,"-",E152/C152)</f>
        <v>4.2100000000000096E-2</v>
      </c>
      <c r="G152" s="2" t="str">
        <f>IF(F152="-","-",IF(ABS(F152)&gt;=0.08,"Major Miss",IF(ABS(F152)&gt;=0.04,"Watch","On Track")))</f>
        <v>Watch</v>
      </c>
    </row>
    <row r="153" spans="1:7" x14ac:dyDescent="0.2">
      <c r="A153" s="20">
        <f>Data_BvA!A150</f>
        <v>45992</v>
      </c>
      <c r="B153" s="2" t="str">
        <f>Data_BvA!B150</f>
        <v>Customer Success</v>
      </c>
      <c r="C153" s="8">
        <f>Data_BvA!C150</f>
        <v>116307.18685831623</v>
      </c>
      <c r="D153" s="8">
        <f>Data_BvA!D150</f>
        <v>118947.36</v>
      </c>
      <c r="E153" s="8">
        <f>D153-C153</f>
        <v>2640.173141683772</v>
      </c>
      <c r="F153" s="13">
        <f>IF(C153=0,"-",E153/C153)</f>
        <v>2.2699999999999946E-2</v>
      </c>
      <c r="G153" s="2" t="str">
        <f>IF(F153="-","-",IF(ABS(F153)&gt;=0.08,"Major Miss",IF(ABS(F153)&gt;=0.04,"Watch","On Track")))</f>
        <v>On Track</v>
      </c>
    </row>
    <row r="154" spans="1:7" x14ac:dyDescent="0.2">
      <c r="A154" s="20">
        <f>Data_BvA!A151</f>
        <v>45992</v>
      </c>
      <c r="B154" s="2" t="str">
        <f>Data_BvA!B151</f>
        <v>G&amp;A</v>
      </c>
      <c r="C154" s="8">
        <f>Data_BvA!C151</f>
        <v>137945.44180926649</v>
      </c>
      <c r="D154" s="8">
        <f>Data_BvA!D151</f>
        <v>137848.88</v>
      </c>
      <c r="E154" s="8">
        <f>D154-C154</f>
        <v>-96.56180926648085</v>
      </c>
      <c r="F154" s="13">
        <f>IF(C154=0,"-",E154/C154)</f>
        <v>-6.9999999999995879E-4</v>
      </c>
      <c r="G154" s="2" t="str">
        <f>IF(F154="-","-",IF(ABS(F154)&gt;=0.08,"Major Miss",IF(ABS(F154)&gt;=0.04,"Watch","On Track")))</f>
        <v>On Track</v>
      </c>
    </row>
    <row r="155" spans="1:7" x14ac:dyDescent="0.2">
      <c r="A155" s="20">
        <f>Data_BvA!A152</f>
        <v>46023</v>
      </c>
      <c r="B155" s="2" t="str">
        <f>Data_BvA!B152</f>
        <v>Revenue</v>
      </c>
      <c r="C155" s="8">
        <f>Data_BvA!C152</f>
        <v>1139271.7091959557</v>
      </c>
      <c r="D155" s="8">
        <f>Data_BvA!D152</f>
        <v>1183133.67</v>
      </c>
      <c r="E155" s="8">
        <f>D155-C155</f>
        <v>43861.960804044269</v>
      </c>
      <c r="F155" s="13">
        <f>IF(C155=0,"-",E155/C155)</f>
        <v>3.8499999999999979E-2</v>
      </c>
      <c r="G155" s="2" t="str">
        <f>IF(F155="-","-",IF(ABS(F155)&gt;=0.08,"Major Miss",IF(ABS(F155)&gt;=0.04,"Watch","On Track")))</f>
        <v>On Track</v>
      </c>
    </row>
    <row r="156" spans="1:7" x14ac:dyDescent="0.2">
      <c r="A156" s="20">
        <f>Data_BvA!A153</f>
        <v>46023</v>
      </c>
      <c r="B156" s="2" t="str">
        <f>Data_BvA!B153</f>
        <v>Sales &amp; Marketing</v>
      </c>
      <c r="C156" s="8">
        <f>Data_BvA!C153</f>
        <v>227964.5410810301</v>
      </c>
      <c r="D156" s="8">
        <f>Data_BvA!D153</f>
        <v>241665.21000000002</v>
      </c>
      <c r="E156" s="8">
        <f>D156-C156</f>
        <v>13700.668918969925</v>
      </c>
      <c r="F156" s="13">
        <f>IF(C156=0,"-",E156/C156)</f>
        <v>6.010000000000007E-2</v>
      </c>
      <c r="G156" s="2" t="str">
        <f>IF(F156="-","-",IF(ABS(F156)&gt;=0.08,"Major Miss",IF(ABS(F156)&gt;=0.04,"Watch","On Track")))</f>
        <v>Watch</v>
      </c>
    </row>
    <row r="157" spans="1:7" x14ac:dyDescent="0.2">
      <c r="A157" s="20">
        <f>Data_BvA!A154</f>
        <v>46023</v>
      </c>
      <c r="B157" s="2" t="str">
        <f>Data_BvA!B154</f>
        <v>R&amp;D</v>
      </c>
      <c r="C157" s="8">
        <f>Data_BvA!C154</f>
        <v>277195.05195447797</v>
      </c>
      <c r="D157" s="8">
        <f>Data_BvA!D154</f>
        <v>280105.59999999998</v>
      </c>
      <c r="E157" s="8">
        <f>D157-C157</f>
        <v>2910.5480455220095</v>
      </c>
      <c r="F157" s="13">
        <f>IF(C157=0,"-",E157/C157)</f>
        <v>1.0499999999999968E-2</v>
      </c>
      <c r="G157" s="2" t="str">
        <f>IF(F157="-","-",IF(ABS(F157)&gt;=0.08,"Major Miss",IF(ABS(F157)&gt;=0.04,"Watch","On Track")))</f>
        <v>On Track</v>
      </c>
    </row>
    <row r="158" spans="1:7" x14ac:dyDescent="0.2">
      <c r="A158" s="20">
        <f>Data_BvA!A155</f>
        <v>46023</v>
      </c>
      <c r="B158" s="2" t="str">
        <f>Data_BvA!B155</f>
        <v>Customer Success</v>
      </c>
      <c r="C158" s="8">
        <f>Data_BvA!C155</f>
        <v>130242.70644966849</v>
      </c>
      <c r="D158" s="8">
        <f>Data_BvA!D155</f>
        <v>129643.59000000001</v>
      </c>
      <c r="E158" s="8">
        <f>D158-C158</f>
        <v>-599.11644966847962</v>
      </c>
      <c r="F158" s="13">
        <f>IF(C158=0,"-",E158/C158)</f>
        <v>-4.6000000000000346E-3</v>
      </c>
      <c r="G158" s="2" t="str">
        <f>IF(F158="-","-",IF(ABS(F158)&gt;=0.08,"Major Miss",IF(ABS(F158)&gt;=0.04,"Watch","On Track")))</f>
        <v>On Track</v>
      </c>
    </row>
    <row r="159" spans="1:7" x14ac:dyDescent="0.2">
      <c r="A159" s="20">
        <f>Data_BvA!A156</f>
        <v>46023</v>
      </c>
      <c r="B159" s="2" t="str">
        <f>Data_BvA!B156</f>
        <v>G&amp;A</v>
      </c>
      <c r="C159" s="8">
        <f>Data_BvA!C156</f>
        <v>143179.26675094818</v>
      </c>
      <c r="D159" s="8">
        <f>Data_BvA!D156</f>
        <v>135905.76</v>
      </c>
      <c r="E159" s="8">
        <f>D159-C159</f>
        <v>-7273.5067509481742</v>
      </c>
      <c r="F159" s="13">
        <f>IF(C159=0,"-",E159/C159)</f>
        <v>-5.0800000000000047E-2</v>
      </c>
      <c r="G159" s="2" t="str">
        <f>IF(F159="-","-",IF(ABS(F159)&gt;=0.08,"Major Miss",IF(ABS(F159)&gt;=0.04,"Watch","On Track")))</f>
        <v>Watch</v>
      </c>
    </row>
    <row r="160" spans="1:7" x14ac:dyDescent="0.2">
      <c r="A160" s="20">
        <f>Data_BvA!A157</f>
        <v>46054</v>
      </c>
      <c r="B160" s="2" t="str">
        <f>Data_BvA!B157</f>
        <v>Revenue</v>
      </c>
      <c r="C160" s="8">
        <f>Data_BvA!C157</f>
        <v>1338358.7562773798</v>
      </c>
      <c r="D160" s="8">
        <f>Data_BvA!D157</f>
        <v>1252569.9599999997</v>
      </c>
      <c r="E160" s="8">
        <f>D160-C160</f>
        <v>-85788.796277380083</v>
      </c>
      <c r="F160" s="13">
        <f>IF(C160=0,"-",E160/C160)</f>
        <v>-6.4100000000000032E-2</v>
      </c>
      <c r="G160" s="2" t="str">
        <f>IF(F160="-","-",IF(ABS(F160)&gt;=0.08,"Major Miss",IF(ABS(F160)&gt;=0.04,"Watch","On Track")))</f>
        <v>Watch</v>
      </c>
    </row>
    <row r="161" spans="1:7" x14ac:dyDescent="0.2">
      <c r="A161" s="20">
        <f>Data_BvA!A158</f>
        <v>46054</v>
      </c>
      <c r="B161" s="2" t="str">
        <f>Data_BvA!B158</f>
        <v>Sales &amp; Marketing</v>
      </c>
      <c r="C161" s="8">
        <f>Data_BvA!C158</f>
        <v>249922.33670295493</v>
      </c>
      <c r="D161" s="8">
        <f>Data_BvA!D158</f>
        <v>257120.1</v>
      </c>
      <c r="E161" s="8">
        <f>D161-C161</f>
        <v>7197.7632970450795</v>
      </c>
      <c r="F161" s="13">
        <f>IF(C161=0,"-",E161/C161)</f>
        <v>2.8799999999999909E-2</v>
      </c>
      <c r="G161" s="2" t="str">
        <f>IF(F161="-","-",IF(ABS(F161)&gt;=0.08,"Major Miss",IF(ABS(F161)&gt;=0.04,"Watch","On Track")))</f>
        <v>On Track</v>
      </c>
    </row>
    <row r="162" spans="1:7" x14ac:dyDescent="0.2">
      <c r="A162" s="20">
        <f>Data_BvA!A159</f>
        <v>46054</v>
      </c>
      <c r="B162" s="2" t="str">
        <f>Data_BvA!B159</f>
        <v>R&amp;D</v>
      </c>
      <c r="C162" s="8">
        <f>Data_BvA!C159</f>
        <v>293743.88636152633</v>
      </c>
      <c r="D162" s="8">
        <f>Data_BvA!D159</f>
        <v>316391.53999999998</v>
      </c>
      <c r="E162" s="8">
        <f>D162-C162</f>
        <v>22647.653638473654</v>
      </c>
      <c r="F162" s="13">
        <f>IF(C162=0,"-",E162/C162)</f>
        <v>7.7099999999999905E-2</v>
      </c>
      <c r="G162" s="2" t="str">
        <f>IF(F162="-","-",IF(ABS(F162)&gt;=0.08,"Major Miss",IF(ABS(F162)&gt;=0.04,"Watch","On Track")))</f>
        <v>Watch</v>
      </c>
    </row>
    <row r="163" spans="1:7" x14ac:dyDescent="0.2">
      <c r="A163" s="20">
        <f>Data_BvA!A160</f>
        <v>46054</v>
      </c>
      <c r="B163" s="2" t="str">
        <f>Data_BvA!B160</f>
        <v>Customer Success</v>
      </c>
      <c r="C163" s="8">
        <f>Data_BvA!C160</f>
        <v>130986.28147191738</v>
      </c>
      <c r="D163" s="8">
        <f>Data_BvA!D160</f>
        <v>121738.65000000001</v>
      </c>
      <c r="E163" s="8">
        <f>D163-C163</f>
        <v>-9247.6314719173679</v>
      </c>
      <c r="F163" s="13">
        <f>IF(C163=0,"-",E163/C163)</f>
        <v>-7.060000000000001E-2</v>
      </c>
      <c r="G163" s="2" t="str">
        <f>IF(F163="-","-",IF(ABS(F163)&gt;=0.08,"Major Miss",IF(ABS(F163)&gt;=0.04,"Watch","On Track")))</f>
        <v>Watch</v>
      </c>
    </row>
    <row r="164" spans="1:7" x14ac:dyDescent="0.2">
      <c r="A164" s="20">
        <f>Data_BvA!A161</f>
        <v>46054</v>
      </c>
      <c r="B164" s="2" t="str">
        <f>Data_BvA!B161</f>
        <v>G&amp;A</v>
      </c>
      <c r="C164" s="8">
        <f>Data_BvA!C161</f>
        <v>145759.48335817188</v>
      </c>
      <c r="D164" s="8">
        <f>Data_BvA!D161</f>
        <v>146706.91999999998</v>
      </c>
      <c r="E164" s="8">
        <f>D164-C164</f>
        <v>947.4366418280988</v>
      </c>
      <c r="F164" s="13">
        <f>IF(C164=0,"-",E164/C164)</f>
        <v>6.4999999999998731E-3</v>
      </c>
      <c r="G164" s="2" t="str">
        <f>IF(F164="-","-",IF(ABS(F164)&gt;=0.08,"Major Miss",IF(ABS(F164)&gt;=0.04,"Watch","On Track")))</f>
        <v>On Track</v>
      </c>
    </row>
    <row r="165" spans="1:7" x14ac:dyDescent="0.2">
      <c r="A165" s="20">
        <f>Data_BvA!A162</f>
        <v>46082</v>
      </c>
      <c r="B165" s="2" t="str">
        <f>Data_BvA!B162</f>
        <v>Revenue</v>
      </c>
      <c r="C165" s="8">
        <f>Data_BvA!C162</f>
        <v>1385940.3702937525</v>
      </c>
      <c r="D165" s="8">
        <f>Data_BvA!D162</f>
        <v>1339927.1499999999</v>
      </c>
      <c r="E165" s="8">
        <f>D165-C165</f>
        <v>-46013.220293752616</v>
      </c>
      <c r="F165" s="13">
        <f>IF(C165=0,"-",E165/C165)</f>
        <v>-3.3200000000000021E-2</v>
      </c>
      <c r="G165" s="2" t="str">
        <f>IF(F165="-","-",IF(ABS(F165)&gt;=0.08,"Major Miss",IF(ABS(F165)&gt;=0.04,"Watch","On Track")))</f>
        <v>On Track</v>
      </c>
    </row>
    <row r="166" spans="1:7" x14ac:dyDescent="0.2">
      <c r="A166" s="20">
        <f>Data_BvA!A163</f>
        <v>46082</v>
      </c>
      <c r="B166" s="2" t="str">
        <f>Data_BvA!B163</f>
        <v>Sales &amp; Marketing</v>
      </c>
      <c r="C166" s="8">
        <f>Data_BvA!C163</f>
        <v>228654.51203822828</v>
      </c>
      <c r="D166" s="8">
        <f>Data_BvA!D163</f>
        <v>248821.84000000003</v>
      </c>
      <c r="E166" s="8">
        <f>D166-C166</f>
        <v>20167.327961771749</v>
      </c>
      <c r="F166" s="13">
        <f>IF(C166=0,"-",E166/C166)</f>
        <v>8.820000000000007E-2</v>
      </c>
      <c r="G166" s="2" t="str">
        <f>IF(F166="-","-",IF(ABS(F166)&gt;=0.08,"Major Miss",IF(ABS(F166)&gt;=0.04,"Watch","On Track")))</f>
        <v>Major Miss</v>
      </c>
    </row>
    <row r="167" spans="1:7" x14ac:dyDescent="0.2">
      <c r="A167" s="20">
        <f>Data_BvA!A164</f>
        <v>46082</v>
      </c>
      <c r="B167" s="2" t="str">
        <f>Data_BvA!B164</f>
        <v>R&amp;D</v>
      </c>
      <c r="C167" s="8">
        <f>Data_BvA!C164</f>
        <v>291527.46875298157</v>
      </c>
      <c r="D167" s="8">
        <f>Data_BvA!D164</f>
        <v>305549.94</v>
      </c>
      <c r="E167" s="8">
        <f>D167-C167</f>
        <v>14022.471247018431</v>
      </c>
      <c r="F167" s="13">
        <f>IF(C167=0,"-",E167/C167)</f>
        <v>4.8100000000000059E-2</v>
      </c>
      <c r="G167" s="2" t="str">
        <f>IF(F167="-","-",IF(ABS(F167)&gt;=0.08,"Major Miss",IF(ABS(F167)&gt;=0.04,"Watch","On Track")))</f>
        <v>Watch</v>
      </c>
    </row>
    <row r="168" spans="1:7" x14ac:dyDescent="0.2">
      <c r="A168" s="20">
        <f>Data_BvA!A165</f>
        <v>46082</v>
      </c>
      <c r="B168" s="2" t="str">
        <f>Data_BvA!B165</f>
        <v>Customer Success</v>
      </c>
      <c r="C168" s="8">
        <f>Data_BvA!C165</f>
        <v>118052.88774805017</v>
      </c>
      <c r="D168" s="8">
        <f>Data_BvA!D165</f>
        <v>119575.77</v>
      </c>
      <c r="E168" s="8">
        <f>D168-C168</f>
        <v>1522.8822519498353</v>
      </c>
      <c r="F168" s="13">
        <f>IF(C168=0,"-",E168/C168)</f>
        <v>1.2899999999999899E-2</v>
      </c>
      <c r="G168" s="2" t="str">
        <f>IF(F168="-","-",IF(ABS(F168)&gt;=0.08,"Major Miss",IF(ABS(F168)&gt;=0.04,"Watch","On Track")))</f>
        <v>On Track</v>
      </c>
    </row>
    <row r="169" spans="1:7" x14ac:dyDescent="0.2">
      <c r="A169" s="20">
        <f>Data_BvA!A166</f>
        <v>46082</v>
      </c>
      <c r="B169" s="2" t="str">
        <f>Data_BvA!B166</f>
        <v>G&amp;A</v>
      </c>
      <c r="C169" s="8">
        <f>Data_BvA!C166</f>
        <v>161034.5076400679</v>
      </c>
      <c r="D169" s="8">
        <f>Data_BvA!D166</f>
        <v>151758.91999999998</v>
      </c>
      <c r="E169" s="8">
        <f>D169-C169</f>
        <v>-9275.5876400679117</v>
      </c>
      <c r="F169" s="13">
        <f>IF(C169=0,"-",E169/C169)</f>
        <v>-5.7600000000000005E-2</v>
      </c>
      <c r="G169" s="2" t="str">
        <f>IF(F169="-","-",IF(ABS(F169)&gt;=0.08,"Major Miss",IF(ABS(F169)&gt;=0.04,"Watch","On Track")))</f>
        <v>Watch</v>
      </c>
    </row>
    <row r="170" spans="1:7" x14ac:dyDescent="0.2">
      <c r="A170" s="20">
        <f>Data_BvA!A167</f>
        <v>46113</v>
      </c>
      <c r="B170" s="2" t="str">
        <f>Data_BvA!B167</f>
        <v>Revenue</v>
      </c>
      <c r="C170" s="8">
        <f>Data_BvA!C167</f>
        <v>1395608.2395366628</v>
      </c>
      <c r="D170" s="8">
        <f>Data_BvA!D167</f>
        <v>1277121.1000000001</v>
      </c>
      <c r="E170" s="8">
        <f>D170-C170</f>
        <v>-118487.13953666273</v>
      </c>
      <c r="F170" s="13">
        <f>IF(C170=0,"-",E170/C170)</f>
        <v>-8.4900000000000031E-2</v>
      </c>
      <c r="G170" s="2" t="str">
        <f>IF(F170="-","-",IF(ABS(F170)&gt;=0.08,"Major Miss",IF(ABS(F170)&gt;=0.04,"Watch","On Track")))</f>
        <v>Major Miss</v>
      </c>
    </row>
    <row r="171" spans="1:7" x14ac:dyDescent="0.2">
      <c r="A171" s="20">
        <f>Data_BvA!A168</f>
        <v>46113</v>
      </c>
      <c r="B171" s="2" t="str">
        <f>Data_BvA!B168</f>
        <v>Sales &amp; Marketing</v>
      </c>
      <c r="C171" s="8">
        <f>Data_BvA!C168</f>
        <v>267202.19201180316</v>
      </c>
      <c r="D171" s="8">
        <f>Data_BvA!D168</f>
        <v>253548.16</v>
      </c>
      <c r="E171" s="8">
        <f>D171-C171</f>
        <v>-13654.032011803152</v>
      </c>
      <c r="F171" s="13">
        <f>IF(C171=0,"-",E171/C171)</f>
        <v>-5.1100000000000041E-2</v>
      </c>
      <c r="G171" s="2" t="str">
        <f>IF(F171="-","-",IF(ABS(F171)&gt;=0.08,"Major Miss",IF(ABS(F171)&gt;=0.04,"Watch","On Track")))</f>
        <v>Watch</v>
      </c>
    </row>
    <row r="172" spans="1:7" x14ac:dyDescent="0.2">
      <c r="A172" s="20">
        <f>Data_BvA!A169</f>
        <v>46113</v>
      </c>
      <c r="B172" s="2" t="str">
        <f>Data_BvA!B169</f>
        <v>R&amp;D</v>
      </c>
      <c r="C172" s="8">
        <f>Data_BvA!C169</f>
        <v>293819.65231291845</v>
      </c>
      <c r="D172" s="8">
        <f>Data_BvA!D169</f>
        <v>294084.09000000003</v>
      </c>
      <c r="E172" s="8">
        <f>D172-C172</f>
        <v>264.43768708157586</v>
      </c>
      <c r="F172" s="13">
        <f>IF(C172=0,"-",E172/C172)</f>
        <v>8.9999999999982726E-4</v>
      </c>
      <c r="G172" s="2" t="str">
        <f>IF(F172="-","-",IF(ABS(F172)&gt;=0.08,"Major Miss",IF(ABS(F172)&gt;=0.04,"Watch","On Track")))</f>
        <v>On Track</v>
      </c>
    </row>
    <row r="173" spans="1:7" x14ac:dyDescent="0.2">
      <c r="A173" s="20">
        <f>Data_BvA!A170</f>
        <v>46113</v>
      </c>
      <c r="B173" s="2" t="str">
        <f>Data_BvA!B170</f>
        <v>Customer Success</v>
      </c>
      <c r="C173" s="8">
        <f>Data_BvA!C170</f>
        <v>120813.38403792967</v>
      </c>
      <c r="D173" s="8">
        <f>Data_BvA!D170</f>
        <v>122311.47</v>
      </c>
      <c r="E173" s="8">
        <f>D173-C173</f>
        <v>1498.0859620703268</v>
      </c>
      <c r="F173" s="13">
        <f>IF(C173=0,"-",E173/C173)</f>
        <v>1.2399999999999991E-2</v>
      </c>
      <c r="G173" s="2" t="str">
        <f>IF(F173="-","-",IF(ABS(F173)&gt;=0.08,"Major Miss",IF(ABS(F173)&gt;=0.04,"Watch","On Track")))</f>
        <v>On Track</v>
      </c>
    </row>
    <row r="174" spans="1:7" x14ac:dyDescent="0.2">
      <c r="A174" s="20">
        <f>Data_BvA!A171</f>
        <v>46113</v>
      </c>
      <c r="B174" s="2" t="str">
        <f>Data_BvA!B171</f>
        <v>G&amp;A</v>
      </c>
      <c r="C174" s="8">
        <f>Data_BvA!C171</f>
        <v>144277.45886312641</v>
      </c>
      <c r="D174" s="8">
        <f>Data_BvA!D171</f>
        <v>154319.17000000001</v>
      </c>
      <c r="E174" s="8">
        <f>D174-C174</f>
        <v>10041.711136873608</v>
      </c>
      <c r="F174" s="13">
        <f>IF(C174=0,"-",E174/C174)</f>
        <v>6.9600000000000065E-2</v>
      </c>
      <c r="G174" s="2" t="str">
        <f>IF(F174="-","-",IF(ABS(F174)&gt;=0.08,"Major Miss",IF(ABS(F174)&gt;=0.04,"Watch","On Track")))</f>
        <v>Watch</v>
      </c>
    </row>
    <row r="175" spans="1:7" x14ac:dyDescent="0.2">
      <c r="A175" s="20">
        <f>Data_BvA!A172</f>
        <v>46143</v>
      </c>
      <c r="B175" s="2" t="str">
        <f>Data_BvA!B172</f>
        <v>Revenue</v>
      </c>
      <c r="C175" s="8">
        <f>Data_BvA!C172</f>
        <v>1470883.600654664</v>
      </c>
      <c r="D175" s="8">
        <f>Data_BvA!D172</f>
        <v>1348064.8199999996</v>
      </c>
      <c r="E175" s="8">
        <f>D175-C175</f>
        <v>-122818.78065466438</v>
      </c>
      <c r="F175" s="13">
        <f>IF(C175=0,"-",E175/C175)</f>
        <v>-8.3499999999999963E-2</v>
      </c>
      <c r="G175" s="2" t="str">
        <f>IF(F175="-","-",IF(ABS(F175)&gt;=0.08,"Major Miss",IF(ABS(F175)&gt;=0.04,"Watch","On Track")))</f>
        <v>Major Miss</v>
      </c>
    </row>
    <row r="176" spans="1:7" x14ac:dyDescent="0.2">
      <c r="A176" s="20">
        <f>Data_BvA!A173</f>
        <v>46143</v>
      </c>
      <c r="B176" s="2" t="str">
        <f>Data_BvA!B173</f>
        <v>Sales &amp; Marketing</v>
      </c>
      <c r="C176" s="8">
        <f>Data_BvA!C173</f>
        <v>235512.70412399666</v>
      </c>
      <c r="D176" s="8">
        <f>Data_BvA!D173</f>
        <v>255272.22</v>
      </c>
      <c r="E176" s="8">
        <f>D176-C176</f>
        <v>19759.515876003337</v>
      </c>
      <c r="F176" s="13">
        <f>IF(C176=0,"-",E176/C176)</f>
        <v>8.3900000000000072E-2</v>
      </c>
      <c r="G176" s="2" t="str">
        <f>IF(F176="-","-",IF(ABS(F176)&gt;=0.08,"Major Miss",IF(ABS(F176)&gt;=0.04,"Watch","On Track")))</f>
        <v>Major Miss</v>
      </c>
    </row>
    <row r="177" spans="1:7" x14ac:dyDescent="0.2">
      <c r="A177" s="20">
        <f>Data_BvA!A174</f>
        <v>46143</v>
      </c>
      <c r="B177" s="2" t="str">
        <f>Data_BvA!B174</f>
        <v>R&amp;D</v>
      </c>
      <c r="C177" s="8">
        <f>Data_BvA!C174</f>
        <v>274595.69821930648</v>
      </c>
      <c r="D177" s="8">
        <f>Data_BvA!D174</f>
        <v>292993.61</v>
      </c>
      <c r="E177" s="8">
        <f>D177-C177</f>
        <v>18397.91178069351</v>
      </c>
      <c r="F177" s="13">
        <f>IF(C177=0,"-",E177/C177)</f>
        <v>6.6999999999999907E-2</v>
      </c>
      <c r="G177" s="2" t="str">
        <f>IF(F177="-","-",IF(ABS(F177)&gt;=0.08,"Major Miss",IF(ABS(F177)&gt;=0.04,"Watch","On Track")))</f>
        <v>Watch</v>
      </c>
    </row>
    <row r="178" spans="1:7" x14ac:dyDescent="0.2">
      <c r="A178" s="20">
        <f>Data_BvA!A175</f>
        <v>46143</v>
      </c>
      <c r="B178" s="2" t="str">
        <f>Data_BvA!B175</f>
        <v>Customer Success</v>
      </c>
      <c r="C178" s="8">
        <f>Data_BvA!C175</f>
        <v>116760.06300963677</v>
      </c>
      <c r="D178" s="8">
        <f>Data_BvA!D175</f>
        <v>126007.45999999999</v>
      </c>
      <c r="E178" s="8">
        <f>D178-C178</f>
        <v>9247.3969903632242</v>
      </c>
      <c r="F178" s="13">
        <f>IF(C178=0,"-",E178/C178)</f>
        <v>7.9199999999999937E-2</v>
      </c>
      <c r="G178" s="2" t="str">
        <f>IF(F178="-","-",IF(ABS(F178)&gt;=0.08,"Major Miss",IF(ABS(F178)&gt;=0.04,"Watch","On Track")))</f>
        <v>Watch</v>
      </c>
    </row>
    <row r="179" spans="1:7" x14ac:dyDescent="0.2">
      <c r="A179" s="20">
        <f>Data_BvA!A176</f>
        <v>46143</v>
      </c>
      <c r="B179" s="2" t="str">
        <f>Data_BvA!B176</f>
        <v>G&amp;A</v>
      </c>
      <c r="C179" s="8">
        <f>Data_BvA!C176</f>
        <v>134585.63678160921</v>
      </c>
      <c r="D179" s="8">
        <f>Data_BvA!D176</f>
        <v>146361.88</v>
      </c>
      <c r="E179" s="8">
        <f>D179-C179</f>
        <v>11776.243218390795</v>
      </c>
      <c r="F179" s="13">
        <f>IF(C179=0,"-",E179/C179)</f>
        <v>8.7499999999999925E-2</v>
      </c>
      <c r="G179" s="2" t="str">
        <f>IF(F179="-","-",IF(ABS(F179)&gt;=0.08,"Major Miss",IF(ABS(F179)&gt;=0.04,"Watch","On Track")))</f>
        <v>Major Miss</v>
      </c>
    </row>
    <row r="180" spans="1:7" x14ac:dyDescent="0.2">
      <c r="A180" s="20">
        <f>Data_BvA!A177</f>
        <v>46174</v>
      </c>
      <c r="B180" s="2" t="str">
        <f>Data_BvA!B177</f>
        <v>Revenue</v>
      </c>
      <c r="C180" s="8">
        <f>Data_BvA!C177</f>
        <v>1427844.4649635789</v>
      </c>
      <c r="D180" s="8">
        <f>Data_BvA!D177</f>
        <v>1391720.0000000002</v>
      </c>
      <c r="E180" s="8">
        <f>D180-C180</f>
        <v>-36124.464963578619</v>
      </c>
      <c r="F180" s="13">
        <f>IF(C180=0,"-",E180/C180)</f>
        <v>-2.5300000000000052E-2</v>
      </c>
      <c r="G180" s="2" t="str">
        <f>IF(F180="-","-",IF(ABS(F180)&gt;=0.08,"Major Miss",IF(ABS(F180)&gt;=0.04,"Watch","On Track")))</f>
        <v>On Track</v>
      </c>
    </row>
    <row r="181" spans="1:7" x14ac:dyDescent="0.2">
      <c r="A181" s="20">
        <f>Data_BvA!A178</f>
        <v>46174</v>
      </c>
      <c r="B181" s="2" t="str">
        <f>Data_BvA!B178</f>
        <v>Sales &amp; Marketing</v>
      </c>
      <c r="C181" s="8">
        <f>Data_BvA!C178</f>
        <v>247624.87391567481</v>
      </c>
      <c r="D181" s="8">
        <f>Data_BvA!D178</f>
        <v>245495.3</v>
      </c>
      <c r="E181" s="8">
        <f>D181-C181</f>
        <v>-2129.5739156748168</v>
      </c>
      <c r="F181" s="13">
        <f>IF(C181=0,"-",E181/C181)</f>
        <v>-8.6000000000000538E-3</v>
      </c>
      <c r="G181" s="2" t="str">
        <f>IF(F181="-","-",IF(ABS(F181)&gt;=0.08,"Major Miss",IF(ABS(F181)&gt;=0.04,"Watch","On Track")))</f>
        <v>On Track</v>
      </c>
    </row>
    <row r="182" spans="1:7" x14ac:dyDescent="0.2">
      <c r="A182" s="20">
        <f>Data_BvA!A179</f>
        <v>46174</v>
      </c>
      <c r="B182" s="2" t="str">
        <f>Data_BvA!B179</f>
        <v>R&amp;D</v>
      </c>
      <c r="C182" s="8">
        <f>Data_BvA!C179</f>
        <v>319184.17907424289</v>
      </c>
      <c r="D182" s="8">
        <f>Data_BvA!D179</f>
        <v>315130.53999999998</v>
      </c>
      <c r="E182" s="8">
        <f>D182-C182</f>
        <v>-4053.6390742429066</v>
      </c>
      <c r="F182" s="13">
        <f>IF(C182=0,"-",E182/C182)</f>
        <v>-1.2700000000000069E-2</v>
      </c>
      <c r="G182" s="2" t="str">
        <f>IF(F182="-","-",IF(ABS(F182)&gt;=0.08,"Major Miss",IF(ABS(F182)&gt;=0.04,"Watch","On Track")))</f>
        <v>On Track</v>
      </c>
    </row>
    <row r="183" spans="1:7" x14ac:dyDescent="0.2">
      <c r="A183" s="20">
        <f>Data_BvA!A180</f>
        <v>46174</v>
      </c>
      <c r="B183" s="2" t="str">
        <f>Data_BvA!B180</f>
        <v>Customer Success</v>
      </c>
      <c r="C183" s="8">
        <f>Data_BvA!C180</f>
        <v>133026.75088428499</v>
      </c>
      <c r="D183" s="8">
        <f>Data_BvA!D180</f>
        <v>131629.97</v>
      </c>
      <c r="E183" s="8">
        <f>D183-C183</f>
        <v>-1396.7808842849918</v>
      </c>
      <c r="F183" s="13">
        <f>IF(C183=0,"-",E183/C183)</f>
        <v>-1.0499999999999995E-2</v>
      </c>
      <c r="G183" s="2" t="str">
        <f>IF(F183="-","-",IF(ABS(F183)&gt;=0.08,"Major Miss",IF(ABS(F183)&gt;=0.04,"Watch","On Track")))</f>
        <v>On Track</v>
      </c>
    </row>
    <row r="184" spans="1:7" x14ac:dyDescent="0.2">
      <c r="A184" s="20">
        <f>Data_BvA!A181</f>
        <v>46174</v>
      </c>
      <c r="B184" s="2" t="str">
        <f>Data_BvA!B181</f>
        <v>G&amp;A</v>
      </c>
      <c r="C184" s="8">
        <f>Data_BvA!C181</f>
        <v>155346.05755857495</v>
      </c>
      <c r="D184" s="8">
        <f>Data_BvA!D181</f>
        <v>145201.96</v>
      </c>
      <c r="E184" s="8">
        <f>D184-C184</f>
        <v>-10144.097558574955</v>
      </c>
      <c r="F184" s="13">
        <f>IF(C184=0,"-",E184/C184)</f>
        <v>-6.5300000000000066E-2</v>
      </c>
      <c r="G184" s="2" t="str">
        <f>IF(F184="-","-",IF(ABS(F184)&gt;=0.08,"Major Miss",IF(ABS(F184)&gt;=0.04,"Watch","On Track")))</f>
        <v>Watch</v>
      </c>
    </row>
    <row r="186" spans="1:7" ht="15" x14ac:dyDescent="0.25">
      <c r="A186" s="4" t="s">
        <v>61</v>
      </c>
    </row>
    <row r="187" spans="1:7" ht="15" x14ac:dyDescent="0.25">
      <c r="A187" s="4" t="s">
        <v>23</v>
      </c>
      <c r="B187" s="4" t="s">
        <v>62</v>
      </c>
    </row>
    <row r="188" spans="1:7" x14ac:dyDescent="0.2">
      <c r="A188" s="2" t="s">
        <v>28</v>
      </c>
      <c r="B188" s="8">
        <f>SUMIF($B$5:$B$184,A188,$E$5:$E$184)</f>
        <v>-526849.36002362252</v>
      </c>
    </row>
    <row r="189" spans="1:7" x14ac:dyDescent="0.2">
      <c r="A189" s="2" t="s">
        <v>15</v>
      </c>
      <c r="B189" s="8">
        <f>SUMIF($B$5:$B$184,A189,$E$5:$E$184)</f>
        <v>156074.98211704617</v>
      </c>
    </row>
    <row r="190" spans="1:7" x14ac:dyDescent="0.2">
      <c r="A190" s="2" t="s">
        <v>19</v>
      </c>
      <c r="B190" s="8">
        <f>SUMIF($B$5:$B$184,A190,$E$5:$E$184)</f>
        <v>176338.04077537457</v>
      </c>
    </row>
    <row r="191" spans="1:7" x14ac:dyDescent="0.2">
      <c r="A191" s="2" t="s">
        <v>20</v>
      </c>
      <c r="B191" s="8">
        <f>SUMIF($B$5:$B$184,A191,$E$5:$E$184)</f>
        <v>34813.546604519055</v>
      </c>
    </row>
    <row r="192" spans="1:7" x14ac:dyDescent="0.2">
      <c r="A192" s="2" t="s">
        <v>21</v>
      </c>
      <c r="B192" s="8">
        <f>SUMIF($B$5:$B$184,A192,$E$5:$E$184)</f>
        <v>28654.245384795358</v>
      </c>
    </row>
  </sheetData>
  <conditionalFormatting sqref="G5:G184">
    <cfRule type="expression" dxfId="2" priority="1" stopIfTrue="1">
      <formula>"Major Miss"</formula>
    </cfRule>
    <cfRule type="expression" dxfId="1" priority="2" stopIfTrue="1">
      <formula>"Watch"</formula>
    </cfRule>
    <cfRule type="expression" dxfId="0" priority="3" stopIfTrue="1">
      <formula>"On Track"</formula>
    </cfRule>
  </conditionalFormatting>
  <conditionalFormatting sqref="F5:F184">
    <cfRule type="colorScale" priority="4">
      <colorScale>
        <cfvo type="min"/>
        <cfvo type="percentile" val="50"/>
        <cfvo type="max"/>
        <color rgb="FFFF0000"/>
        <color rgb="FFFFFFFF"/>
        <color rgb="FF00FF00"/>
      </colorScale>
    </cfRule>
  </conditionalFormatting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672F86-E970-48DE-ADD3-5B1A0402FDE5}">
  <dimension ref="A1:D577"/>
  <sheetViews>
    <sheetView workbookViewId="0">
      <pane ySplit="1" topLeftCell="A2" activePane="bottomLeft" state="frozenSplit"/>
      <selection pane="bottomLeft"/>
    </sheetView>
  </sheetViews>
  <sheetFormatPr defaultRowHeight="14.25" x14ac:dyDescent="0.2"/>
  <cols>
    <col min="1" max="1" width="9.28515625" style="2" bestFit="1" customWidth="1"/>
    <col min="2" max="3" width="9.140625" style="2"/>
    <col min="4" max="4" width="12.42578125" style="2" bestFit="1" customWidth="1"/>
    <col min="5" max="16384" width="9.140625" style="2"/>
  </cols>
  <sheetData>
    <row r="1" spans="1:4" ht="15" x14ac:dyDescent="0.25">
      <c r="A1" s="4" t="s">
        <v>0</v>
      </c>
      <c r="B1" s="4" t="s">
        <v>1</v>
      </c>
      <c r="C1" s="4" t="s">
        <v>2</v>
      </c>
      <c r="D1" s="4" t="s">
        <v>3</v>
      </c>
    </row>
    <row r="2" spans="1:4" x14ac:dyDescent="0.2">
      <c r="A2" s="20">
        <v>45108</v>
      </c>
      <c r="B2" s="2" t="s">
        <v>4</v>
      </c>
      <c r="C2" s="2" t="s">
        <v>5</v>
      </c>
      <c r="D2" s="21">
        <v>219631.44</v>
      </c>
    </row>
    <row r="3" spans="1:4" x14ac:dyDescent="0.2">
      <c r="A3" s="20">
        <v>45108</v>
      </c>
      <c r="B3" s="2" t="s">
        <v>4</v>
      </c>
      <c r="C3" s="2" t="s">
        <v>6</v>
      </c>
      <c r="D3" s="21">
        <v>68470.28</v>
      </c>
    </row>
    <row r="4" spans="1:4" x14ac:dyDescent="0.2">
      <c r="A4" s="20">
        <v>45108</v>
      </c>
      <c r="B4" s="2" t="s">
        <v>4</v>
      </c>
      <c r="C4" s="2" t="s">
        <v>7</v>
      </c>
      <c r="D4" s="21">
        <v>54830.57</v>
      </c>
    </row>
    <row r="5" spans="1:4" x14ac:dyDescent="0.2">
      <c r="A5" s="20">
        <v>45108</v>
      </c>
      <c r="B5" s="2" t="s">
        <v>4</v>
      </c>
      <c r="C5" s="2" t="s">
        <v>8</v>
      </c>
      <c r="D5" s="21">
        <v>36073.17</v>
      </c>
    </row>
    <row r="6" spans="1:4" x14ac:dyDescent="0.2">
      <c r="A6" s="20">
        <v>45108</v>
      </c>
      <c r="B6" s="2" t="s">
        <v>9</v>
      </c>
      <c r="C6" s="2" t="s">
        <v>5</v>
      </c>
      <c r="D6" s="21">
        <v>139026.44</v>
      </c>
    </row>
    <row r="7" spans="1:4" x14ac:dyDescent="0.2">
      <c r="A7" s="20">
        <v>45108</v>
      </c>
      <c r="B7" s="2" t="s">
        <v>9</v>
      </c>
      <c r="C7" s="2" t="s">
        <v>6</v>
      </c>
      <c r="D7" s="21">
        <v>49868.79</v>
      </c>
    </row>
    <row r="8" spans="1:4" x14ac:dyDescent="0.2">
      <c r="A8" s="20">
        <v>45108</v>
      </c>
      <c r="B8" s="2" t="s">
        <v>9</v>
      </c>
      <c r="C8" s="2" t="s">
        <v>7</v>
      </c>
      <c r="D8" s="21">
        <v>39257.14</v>
      </c>
    </row>
    <row r="9" spans="1:4" x14ac:dyDescent="0.2">
      <c r="A9" s="20">
        <v>45108</v>
      </c>
      <c r="B9" s="2" t="s">
        <v>9</v>
      </c>
      <c r="C9" s="2" t="s">
        <v>8</v>
      </c>
      <c r="D9" s="21">
        <v>21548.7</v>
      </c>
    </row>
    <row r="10" spans="1:4" x14ac:dyDescent="0.2">
      <c r="A10" s="20">
        <v>45108</v>
      </c>
      <c r="B10" s="2" t="s">
        <v>10</v>
      </c>
      <c r="C10" s="2" t="s">
        <v>5</v>
      </c>
      <c r="D10" s="21">
        <v>74477.73</v>
      </c>
    </row>
    <row r="11" spans="1:4" x14ac:dyDescent="0.2">
      <c r="A11" s="20">
        <v>45108</v>
      </c>
      <c r="B11" s="2" t="s">
        <v>10</v>
      </c>
      <c r="C11" s="2" t="s">
        <v>6</v>
      </c>
      <c r="D11" s="21">
        <v>24485.38</v>
      </c>
    </row>
    <row r="12" spans="1:4" x14ac:dyDescent="0.2">
      <c r="A12" s="20">
        <v>45108</v>
      </c>
      <c r="B12" s="2" t="s">
        <v>10</v>
      </c>
      <c r="C12" s="2" t="s">
        <v>7</v>
      </c>
      <c r="D12" s="21">
        <v>19302.189999999999</v>
      </c>
    </row>
    <row r="13" spans="1:4" x14ac:dyDescent="0.2">
      <c r="A13" s="20">
        <v>45108</v>
      </c>
      <c r="B13" s="2" t="s">
        <v>10</v>
      </c>
      <c r="C13" s="2" t="s">
        <v>8</v>
      </c>
      <c r="D13" s="21">
        <v>13817.74</v>
      </c>
    </row>
    <row r="14" spans="1:4" x14ac:dyDescent="0.2">
      <c r="A14" s="20">
        <v>45108</v>
      </c>
      <c r="B14" s="2" t="s">
        <v>11</v>
      </c>
      <c r="C14" s="2" t="s">
        <v>5</v>
      </c>
      <c r="D14" s="21">
        <v>31395.18</v>
      </c>
    </row>
    <row r="15" spans="1:4" x14ac:dyDescent="0.2">
      <c r="A15" s="20">
        <v>45108</v>
      </c>
      <c r="B15" s="2" t="s">
        <v>11</v>
      </c>
      <c r="C15" s="2" t="s">
        <v>6</v>
      </c>
      <c r="D15" s="21">
        <v>11949.05</v>
      </c>
    </row>
    <row r="16" spans="1:4" x14ac:dyDescent="0.2">
      <c r="A16" s="20">
        <v>45108</v>
      </c>
      <c r="B16" s="2" t="s">
        <v>11</v>
      </c>
      <c r="C16" s="2" t="s">
        <v>7</v>
      </c>
      <c r="D16" s="21">
        <v>10007.49</v>
      </c>
    </row>
    <row r="17" spans="1:4" x14ac:dyDescent="0.2">
      <c r="A17" s="20">
        <v>45108</v>
      </c>
      <c r="B17" s="2" t="s">
        <v>11</v>
      </c>
      <c r="C17" s="2" t="s">
        <v>8</v>
      </c>
      <c r="D17" s="21">
        <v>6509.46</v>
      </c>
    </row>
    <row r="18" spans="1:4" x14ac:dyDescent="0.2">
      <c r="A18" s="20">
        <v>45139</v>
      </c>
      <c r="B18" s="2" t="s">
        <v>4</v>
      </c>
      <c r="C18" s="2" t="s">
        <v>5</v>
      </c>
      <c r="D18" s="21">
        <v>218087.24</v>
      </c>
    </row>
    <row r="19" spans="1:4" x14ac:dyDescent="0.2">
      <c r="A19" s="20">
        <v>45139</v>
      </c>
      <c r="B19" s="2" t="s">
        <v>4</v>
      </c>
      <c r="C19" s="2" t="s">
        <v>6</v>
      </c>
      <c r="D19" s="21">
        <v>86829.19</v>
      </c>
    </row>
    <row r="20" spans="1:4" x14ac:dyDescent="0.2">
      <c r="A20" s="20">
        <v>45139</v>
      </c>
      <c r="B20" s="2" t="s">
        <v>4</v>
      </c>
      <c r="C20" s="2" t="s">
        <v>7</v>
      </c>
      <c r="D20" s="21">
        <v>68490.73</v>
      </c>
    </row>
    <row r="21" spans="1:4" x14ac:dyDescent="0.2">
      <c r="A21" s="20">
        <v>45139</v>
      </c>
      <c r="B21" s="2" t="s">
        <v>4</v>
      </c>
      <c r="C21" s="2" t="s">
        <v>8</v>
      </c>
      <c r="D21" s="21">
        <v>37469.81</v>
      </c>
    </row>
    <row r="22" spans="1:4" x14ac:dyDescent="0.2">
      <c r="A22" s="20">
        <v>45139</v>
      </c>
      <c r="B22" s="2" t="s">
        <v>9</v>
      </c>
      <c r="C22" s="2" t="s">
        <v>5</v>
      </c>
      <c r="D22" s="21">
        <v>155337.67000000001</v>
      </c>
    </row>
    <row r="23" spans="1:4" x14ac:dyDescent="0.2">
      <c r="A23" s="20">
        <v>45139</v>
      </c>
      <c r="B23" s="2" t="s">
        <v>9</v>
      </c>
      <c r="C23" s="2" t="s">
        <v>6</v>
      </c>
      <c r="D23" s="21">
        <v>55126.45</v>
      </c>
    </row>
    <row r="24" spans="1:4" x14ac:dyDescent="0.2">
      <c r="A24" s="20">
        <v>45139</v>
      </c>
      <c r="B24" s="2" t="s">
        <v>9</v>
      </c>
      <c r="C24" s="2" t="s">
        <v>7</v>
      </c>
      <c r="D24" s="21">
        <v>37954.800000000003</v>
      </c>
    </row>
    <row r="25" spans="1:4" x14ac:dyDescent="0.2">
      <c r="A25" s="20">
        <v>45139</v>
      </c>
      <c r="B25" s="2" t="s">
        <v>9</v>
      </c>
      <c r="C25" s="2" t="s">
        <v>8</v>
      </c>
      <c r="D25" s="21">
        <v>24136.39</v>
      </c>
    </row>
    <row r="26" spans="1:4" x14ac:dyDescent="0.2">
      <c r="A26" s="20">
        <v>45139</v>
      </c>
      <c r="B26" s="2" t="s">
        <v>10</v>
      </c>
      <c r="C26" s="2" t="s">
        <v>5</v>
      </c>
      <c r="D26" s="21">
        <v>92651.45</v>
      </c>
    </row>
    <row r="27" spans="1:4" x14ac:dyDescent="0.2">
      <c r="A27" s="20">
        <v>45139</v>
      </c>
      <c r="B27" s="2" t="s">
        <v>10</v>
      </c>
      <c r="C27" s="2" t="s">
        <v>6</v>
      </c>
      <c r="D27" s="21">
        <v>29169.360000000001</v>
      </c>
    </row>
    <row r="28" spans="1:4" x14ac:dyDescent="0.2">
      <c r="A28" s="20">
        <v>45139</v>
      </c>
      <c r="B28" s="2" t="s">
        <v>10</v>
      </c>
      <c r="C28" s="2" t="s">
        <v>7</v>
      </c>
      <c r="D28" s="21">
        <v>20544.439999999999</v>
      </c>
    </row>
    <row r="29" spans="1:4" x14ac:dyDescent="0.2">
      <c r="A29" s="20">
        <v>45139</v>
      </c>
      <c r="B29" s="2" t="s">
        <v>10</v>
      </c>
      <c r="C29" s="2" t="s">
        <v>8</v>
      </c>
      <c r="D29" s="21">
        <v>13710.76</v>
      </c>
    </row>
    <row r="30" spans="1:4" x14ac:dyDescent="0.2">
      <c r="A30" s="20">
        <v>45139</v>
      </c>
      <c r="B30" s="2" t="s">
        <v>11</v>
      </c>
      <c r="C30" s="2" t="s">
        <v>5</v>
      </c>
      <c r="D30" s="21">
        <v>42211.38</v>
      </c>
    </row>
    <row r="31" spans="1:4" x14ac:dyDescent="0.2">
      <c r="A31" s="20">
        <v>45139</v>
      </c>
      <c r="B31" s="2" t="s">
        <v>11</v>
      </c>
      <c r="C31" s="2" t="s">
        <v>6</v>
      </c>
      <c r="D31" s="21">
        <v>14520.7</v>
      </c>
    </row>
    <row r="32" spans="1:4" x14ac:dyDescent="0.2">
      <c r="A32" s="20">
        <v>45139</v>
      </c>
      <c r="B32" s="2" t="s">
        <v>11</v>
      </c>
      <c r="C32" s="2" t="s">
        <v>7</v>
      </c>
      <c r="D32" s="21">
        <v>11409.25</v>
      </c>
    </row>
    <row r="33" spans="1:4" x14ac:dyDescent="0.2">
      <c r="A33" s="20">
        <v>45139</v>
      </c>
      <c r="B33" s="2" t="s">
        <v>11</v>
      </c>
      <c r="C33" s="2" t="s">
        <v>8</v>
      </c>
      <c r="D33" s="21">
        <v>7474.58</v>
      </c>
    </row>
    <row r="34" spans="1:4" x14ac:dyDescent="0.2">
      <c r="A34" s="20">
        <v>45170</v>
      </c>
      <c r="B34" s="2" t="s">
        <v>4</v>
      </c>
      <c r="C34" s="2" t="s">
        <v>5</v>
      </c>
      <c r="D34" s="21">
        <v>238634.23999999999</v>
      </c>
    </row>
    <row r="35" spans="1:4" x14ac:dyDescent="0.2">
      <c r="A35" s="20">
        <v>45170</v>
      </c>
      <c r="B35" s="2" t="s">
        <v>4</v>
      </c>
      <c r="C35" s="2" t="s">
        <v>6</v>
      </c>
      <c r="D35" s="21">
        <v>95796.4</v>
      </c>
    </row>
    <row r="36" spans="1:4" x14ac:dyDescent="0.2">
      <c r="A36" s="20">
        <v>45170</v>
      </c>
      <c r="B36" s="2" t="s">
        <v>4</v>
      </c>
      <c r="C36" s="2" t="s">
        <v>7</v>
      </c>
      <c r="D36" s="21">
        <v>62640.17</v>
      </c>
    </row>
    <row r="37" spans="1:4" x14ac:dyDescent="0.2">
      <c r="A37" s="20">
        <v>45170</v>
      </c>
      <c r="B37" s="2" t="s">
        <v>4</v>
      </c>
      <c r="C37" s="2" t="s">
        <v>8</v>
      </c>
      <c r="D37" s="21">
        <v>43551.28</v>
      </c>
    </row>
    <row r="38" spans="1:4" x14ac:dyDescent="0.2">
      <c r="A38" s="20">
        <v>45170</v>
      </c>
      <c r="B38" s="2" t="s">
        <v>9</v>
      </c>
      <c r="C38" s="2" t="s">
        <v>5</v>
      </c>
      <c r="D38" s="21">
        <v>158030.71</v>
      </c>
    </row>
    <row r="39" spans="1:4" x14ac:dyDescent="0.2">
      <c r="A39" s="20">
        <v>45170</v>
      </c>
      <c r="B39" s="2" t="s">
        <v>9</v>
      </c>
      <c r="C39" s="2" t="s">
        <v>6</v>
      </c>
      <c r="D39" s="21">
        <v>54770.33</v>
      </c>
    </row>
    <row r="40" spans="1:4" x14ac:dyDescent="0.2">
      <c r="A40" s="20">
        <v>45170</v>
      </c>
      <c r="B40" s="2" t="s">
        <v>9</v>
      </c>
      <c r="C40" s="2" t="s">
        <v>7</v>
      </c>
      <c r="D40" s="21">
        <v>43408.93</v>
      </c>
    </row>
    <row r="41" spans="1:4" x14ac:dyDescent="0.2">
      <c r="A41" s="20">
        <v>45170</v>
      </c>
      <c r="B41" s="2" t="s">
        <v>9</v>
      </c>
      <c r="C41" s="2" t="s">
        <v>8</v>
      </c>
      <c r="D41" s="21">
        <v>27122.080000000002</v>
      </c>
    </row>
    <row r="42" spans="1:4" x14ac:dyDescent="0.2">
      <c r="A42" s="20">
        <v>45170</v>
      </c>
      <c r="B42" s="2" t="s">
        <v>10</v>
      </c>
      <c r="C42" s="2" t="s">
        <v>5</v>
      </c>
      <c r="D42" s="21">
        <v>88640.2</v>
      </c>
    </row>
    <row r="43" spans="1:4" x14ac:dyDescent="0.2">
      <c r="A43" s="20">
        <v>45170</v>
      </c>
      <c r="B43" s="2" t="s">
        <v>10</v>
      </c>
      <c r="C43" s="2" t="s">
        <v>6</v>
      </c>
      <c r="D43" s="21">
        <v>27375.3</v>
      </c>
    </row>
    <row r="44" spans="1:4" x14ac:dyDescent="0.2">
      <c r="A44" s="20">
        <v>45170</v>
      </c>
      <c r="B44" s="2" t="s">
        <v>10</v>
      </c>
      <c r="C44" s="2" t="s">
        <v>7</v>
      </c>
      <c r="D44" s="21">
        <v>21538.41</v>
      </c>
    </row>
    <row r="45" spans="1:4" x14ac:dyDescent="0.2">
      <c r="A45" s="20">
        <v>45170</v>
      </c>
      <c r="B45" s="2" t="s">
        <v>10</v>
      </c>
      <c r="C45" s="2" t="s">
        <v>8</v>
      </c>
      <c r="D45" s="21">
        <v>14585.65</v>
      </c>
    </row>
    <row r="46" spans="1:4" x14ac:dyDescent="0.2">
      <c r="A46" s="20">
        <v>45170</v>
      </c>
      <c r="B46" s="2" t="s">
        <v>11</v>
      </c>
      <c r="C46" s="2" t="s">
        <v>5</v>
      </c>
      <c r="D46" s="21">
        <v>35453.08</v>
      </c>
    </row>
    <row r="47" spans="1:4" x14ac:dyDescent="0.2">
      <c r="A47" s="20">
        <v>45170</v>
      </c>
      <c r="B47" s="2" t="s">
        <v>11</v>
      </c>
      <c r="C47" s="2" t="s">
        <v>6</v>
      </c>
      <c r="D47" s="21">
        <v>13418.52</v>
      </c>
    </row>
    <row r="48" spans="1:4" x14ac:dyDescent="0.2">
      <c r="A48" s="20">
        <v>45170</v>
      </c>
      <c r="B48" s="2" t="s">
        <v>11</v>
      </c>
      <c r="C48" s="2" t="s">
        <v>7</v>
      </c>
      <c r="D48" s="21">
        <v>9723.76</v>
      </c>
    </row>
    <row r="49" spans="1:4" x14ac:dyDescent="0.2">
      <c r="A49" s="20">
        <v>45170</v>
      </c>
      <c r="B49" s="2" t="s">
        <v>11</v>
      </c>
      <c r="C49" s="2" t="s">
        <v>8</v>
      </c>
      <c r="D49" s="21">
        <v>6787</v>
      </c>
    </row>
    <row r="50" spans="1:4" x14ac:dyDescent="0.2">
      <c r="A50" s="20">
        <v>45200</v>
      </c>
      <c r="B50" s="2" t="s">
        <v>4</v>
      </c>
      <c r="C50" s="2" t="s">
        <v>5</v>
      </c>
      <c r="D50" s="21">
        <v>247212.6</v>
      </c>
    </row>
    <row r="51" spans="1:4" x14ac:dyDescent="0.2">
      <c r="A51" s="20">
        <v>45200</v>
      </c>
      <c r="B51" s="2" t="s">
        <v>4</v>
      </c>
      <c r="C51" s="2" t="s">
        <v>6</v>
      </c>
      <c r="D51" s="21">
        <v>84236.17</v>
      </c>
    </row>
    <row r="52" spans="1:4" x14ac:dyDescent="0.2">
      <c r="A52" s="20">
        <v>45200</v>
      </c>
      <c r="B52" s="2" t="s">
        <v>4</v>
      </c>
      <c r="C52" s="2" t="s">
        <v>7</v>
      </c>
      <c r="D52" s="21">
        <v>63260.95</v>
      </c>
    </row>
    <row r="53" spans="1:4" x14ac:dyDescent="0.2">
      <c r="A53" s="20">
        <v>45200</v>
      </c>
      <c r="B53" s="2" t="s">
        <v>4</v>
      </c>
      <c r="C53" s="2" t="s">
        <v>8</v>
      </c>
      <c r="D53" s="21">
        <v>40495.360000000001</v>
      </c>
    </row>
    <row r="54" spans="1:4" x14ac:dyDescent="0.2">
      <c r="A54" s="20">
        <v>45200</v>
      </c>
      <c r="B54" s="2" t="s">
        <v>9</v>
      </c>
      <c r="C54" s="2" t="s">
        <v>5</v>
      </c>
      <c r="D54" s="21">
        <v>139921.32999999999</v>
      </c>
    </row>
    <row r="55" spans="1:4" x14ac:dyDescent="0.2">
      <c r="A55" s="20">
        <v>45200</v>
      </c>
      <c r="B55" s="2" t="s">
        <v>9</v>
      </c>
      <c r="C55" s="2" t="s">
        <v>6</v>
      </c>
      <c r="D55" s="21">
        <v>59542.55</v>
      </c>
    </row>
    <row r="56" spans="1:4" x14ac:dyDescent="0.2">
      <c r="A56" s="20">
        <v>45200</v>
      </c>
      <c r="B56" s="2" t="s">
        <v>9</v>
      </c>
      <c r="C56" s="2" t="s">
        <v>7</v>
      </c>
      <c r="D56" s="21">
        <v>41857.01</v>
      </c>
    </row>
    <row r="57" spans="1:4" x14ac:dyDescent="0.2">
      <c r="A57" s="20">
        <v>45200</v>
      </c>
      <c r="B57" s="2" t="s">
        <v>9</v>
      </c>
      <c r="C57" s="2" t="s">
        <v>8</v>
      </c>
      <c r="D57" s="21">
        <v>27653.06</v>
      </c>
    </row>
    <row r="58" spans="1:4" x14ac:dyDescent="0.2">
      <c r="A58" s="20">
        <v>45200</v>
      </c>
      <c r="B58" s="2" t="s">
        <v>10</v>
      </c>
      <c r="C58" s="2" t="s">
        <v>5</v>
      </c>
      <c r="D58" s="21">
        <v>78757.09</v>
      </c>
    </row>
    <row r="59" spans="1:4" x14ac:dyDescent="0.2">
      <c r="A59" s="20">
        <v>45200</v>
      </c>
      <c r="B59" s="2" t="s">
        <v>10</v>
      </c>
      <c r="C59" s="2" t="s">
        <v>6</v>
      </c>
      <c r="D59" s="21">
        <v>32802.83</v>
      </c>
    </row>
    <row r="60" spans="1:4" x14ac:dyDescent="0.2">
      <c r="A60" s="20">
        <v>45200</v>
      </c>
      <c r="B60" s="2" t="s">
        <v>10</v>
      </c>
      <c r="C60" s="2" t="s">
        <v>7</v>
      </c>
      <c r="D60" s="21">
        <v>21435.91</v>
      </c>
    </row>
    <row r="61" spans="1:4" x14ac:dyDescent="0.2">
      <c r="A61" s="20">
        <v>45200</v>
      </c>
      <c r="B61" s="2" t="s">
        <v>10</v>
      </c>
      <c r="C61" s="2" t="s">
        <v>8</v>
      </c>
      <c r="D61" s="21">
        <v>15096.73</v>
      </c>
    </row>
    <row r="62" spans="1:4" x14ac:dyDescent="0.2">
      <c r="A62" s="20">
        <v>45200</v>
      </c>
      <c r="B62" s="2" t="s">
        <v>11</v>
      </c>
      <c r="C62" s="2" t="s">
        <v>5</v>
      </c>
      <c r="D62" s="21">
        <v>44590.69</v>
      </c>
    </row>
    <row r="63" spans="1:4" x14ac:dyDescent="0.2">
      <c r="A63" s="20">
        <v>45200</v>
      </c>
      <c r="B63" s="2" t="s">
        <v>11</v>
      </c>
      <c r="C63" s="2" t="s">
        <v>6</v>
      </c>
      <c r="D63" s="21">
        <v>14997.61</v>
      </c>
    </row>
    <row r="64" spans="1:4" x14ac:dyDescent="0.2">
      <c r="A64" s="20">
        <v>45200</v>
      </c>
      <c r="B64" s="2" t="s">
        <v>11</v>
      </c>
      <c r="C64" s="2" t="s">
        <v>7</v>
      </c>
      <c r="D64" s="21">
        <v>11031.3</v>
      </c>
    </row>
    <row r="65" spans="1:4" x14ac:dyDescent="0.2">
      <c r="A65" s="20">
        <v>45200</v>
      </c>
      <c r="B65" s="2" t="s">
        <v>11</v>
      </c>
      <c r="C65" s="2" t="s">
        <v>8</v>
      </c>
      <c r="D65" s="21">
        <v>7576.49</v>
      </c>
    </row>
    <row r="66" spans="1:4" x14ac:dyDescent="0.2">
      <c r="A66" s="20">
        <v>45231</v>
      </c>
      <c r="B66" s="2" t="s">
        <v>4</v>
      </c>
      <c r="C66" s="2" t="s">
        <v>5</v>
      </c>
      <c r="D66" s="21">
        <v>262225.82</v>
      </c>
    </row>
    <row r="67" spans="1:4" x14ac:dyDescent="0.2">
      <c r="A67" s="20">
        <v>45231</v>
      </c>
      <c r="B67" s="2" t="s">
        <v>4</v>
      </c>
      <c r="C67" s="2" t="s">
        <v>6</v>
      </c>
      <c r="D67" s="21">
        <v>93941.24</v>
      </c>
    </row>
    <row r="68" spans="1:4" x14ac:dyDescent="0.2">
      <c r="A68" s="20">
        <v>45231</v>
      </c>
      <c r="B68" s="2" t="s">
        <v>4</v>
      </c>
      <c r="C68" s="2" t="s">
        <v>7</v>
      </c>
      <c r="D68" s="21">
        <v>61781.86</v>
      </c>
    </row>
    <row r="69" spans="1:4" x14ac:dyDescent="0.2">
      <c r="A69" s="20">
        <v>45231</v>
      </c>
      <c r="B69" s="2" t="s">
        <v>4</v>
      </c>
      <c r="C69" s="2" t="s">
        <v>8</v>
      </c>
      <c r="D69" s="21">
        <v>39105.65</v>
      </c>
    </row>
    <row r="70" spans="1:4" x14ac:dyDescent="0.2">
      <c r="A70" s="20">
        <v>45231</v>
      </c>
      <c r="B70" s="2" t="s">
        <v>9</v>
      </c>
      <c r="C70" s="2" t="s">
        <v>5</v>
      </c>
      <c r="D70" s="21">
        <v>143345.35999999999</v>
      </c>
    </row>
    <row r="71" spans="1:4" x14ac:dyDescent="0.2">
      <c r="A71" s="20">
        <v>45231</v>
      </c>
      <c r="B71" s="2" t="s">
        <v>9</v>
      </c>
      <c r="C71" s="2" t="s">
        <v>6</v>
      </c>
      <c r="D71" s="21">
        <v>51501.04</v>
      </c>
    </row>
    <row r="72" spans="1:4" x14ac:dyDescent="0.2">
      <c r="A72" s="20">
        <v>45231</v>
      </c>
      <c r="B72" s="2" t="s">
        <v>9</v>
      </c>
      <c r="C72" s="2" t="s">
        <v>7</v>
      </c>
      <c r="D72" s="21">
        <v>38068.559999999998</v>
      </c>
    </row>
    <row r="73" spans="1:4" x14ac:dyDescent="0.2">
      <c r="A73" s="20">
        <v>45231</v>
      </c>
      <c r="B73" s="2" t="s">
        <v>9</v>
      </c>
      <c r="C73" s="2" t="s">
        <v>8</v>
      </c>
      <c r="D73" s="21">
        <v>30169.47</v>
      </c>
    </row>
    <row r="74" spans="1:4" x14ac:dyDescent="0.2">
      <c r="A74" s="20">
        <v>45231</v>
      </c>
      <c r="B74" s="2" t="s">
        <v>10</v>
      </c>
      <c r="C74" s="2" t="s">
        <v>5</v>
      </c>
      <c r="D74" s="21">
        <v>94348.12</v>
      </c>
    </row>
    <row r="75" spans="1:4" x14ac:dyDescent="0.2">
      <c r="A75" s="20">
        <v>45231</v>
      </c>
      <c r="B75" s="2" t="s">
        <v>10</v>
      </c>
      <c r="C75" s="2" t="s">
        <v>6</v>
      </c>
      <c r="D75" s="21">
        <v>30066.6</v>
      </c>
    </row>
    <row r="76" spans="1:4" x14ac:dyDescent="0.2">
      <c r="A76" s="20">
        <v>45231</v>
      </c>
      <c r="B76" s="2" t="s">
        <v>10</v>
      </c>
      <c r="C76" s="2" t="s">
        <v>7</v>
      </c>
      <c r="D76" s="21">
        <v>24479.99</v>
      </c>
    </row>
    <row r="77" spans="1:4" x14ac:dyDescent="0.2">
      <c r="A77" s="20">
        <v>45231</v>
      </c>
      <c r="B77" s="2" t="s">
        <v>10</v>
      </c>
      <c r="C77" s="2" t="s">
        <v>8</v>
      </c>
      <c r="D77" s="21">
        <v>15338.98</v>
      </c>
    </row>
    <row r="78" spans="1:4" x14ac:dyDescent="0.2">
      <c r="A78" s="20">
        <v>45231</v>
      </c>
      <c r="B78" s="2" t="s">
        <v>11</v>
      </c>
      <c r="C78" s="2" t="s">
        <v>5</v>
      </c>
      <c r="D78" s="21">
        <v>44399.15</v>
      </c>
    </row>
    <row r="79" spans="1:4" x14ac:dyDescent="0.2">
      <c r="A79" s="20">
        <v>45231</v>
      </c>
      <c r="B79" s="2" t="s">
        <v>11</v>
      </c>
      <c r="C79" s="2" t="s">
        <v>6</v>
      </c>
      <c r="D79" s="21">
        <v>14539.18</v>
      </c>
    </row>
    <row r="80" spans="1:4" x14ac:dyDescent="0.2">
      <c r="A80" s="20">
        <v>45231</v>
      </c>
      <c r="B80" s="2" t="s">
        <v>11</v>
      </c>
      <c r="C80" s="2" t="s">
        <v>7</v>
      </c>
      <c r="D80" s="21">
        <v>10391.69</v>
      </c>
    </row>
    <row r="81" spans="1:4" x14ac:dyDescent="0.2">
      <c r="A81" s="20">
        <v>45231</v>
      </c>
      <c r="B81" s="2" t="s">
        <v>11</v>
      </c>
      <c r="C81" s="2" t="s">
        <v>8</v>
      </c>
      <c r="D81" s="21">
        <v>6895.63</v>
      </c>
    </row>
    <row r="82" spans="1:4" x14ac:dyDescent="0.2">
      <c r="A82" s="20">
        <v>45261</v>
      </c>
      <c r="B82" s="2" t="s">
        <v>4</v>
      </c>
      <c r="C82" s="2" t="s">
        <v>5</v>
      </c>
      <c r="D82" s="21">
        <v>286129.2</v>
      </c>
    </row>
    <row r="83" spans="1:4" x14ac:dyDescent="0.2">
      <c r="A83" s="20">
        <v>45261</v>
      </c>
      <c r="B83" s="2" t="s">
        <v>4</v>
      </c>
      <c r="C83" s="2" t="s">
        <v>6</v>
      </c>
      <c r="D83" s="21">
        <v>96698.13</v>
      </c>
    </row>
    <row r="84" spans="1:4" x14ac:dyDescent="0.2">
      <c r="A84" s="20">
        <v>45261</v>
      </c>
      <c r="B84" s="2" t="s">
        <v>4</v>
      </c>
      <c r="C84" s="2" t="s">
        <v>7</v>
      </c>
      <c r="D84" s="21">
        <v>78463.759999999995</v>
      </c>
    </row>
    <row r="85" spans="1:4" x14ac:dyDescent="0.2">
      <c r="A85" s="20">
        <v>45261</v>
      </c>
      <c r="B85" s="2" t="s">
        <v>4</v>
      </c>
      <c r="C85" s="2" t="s">
        <v>8</v>
      </c>
      <c r="D85" s="21">
        <v>56163.37</v>
      </c>
    </row>
    <row r="86" spans="1:4" x14ac:dyDescent="0.2">
      <c r="A86" s="20">
        <v>45261</v>
      </c>
      <c r="B86" s="2" t="s">
        <v>9</v>
      </c>
      <c r="C86" s="2" t="s">
        <v>5</v>
      </c>
      <c r="D86" s="21">
        <v>170342.19</v>
      </c>
    </row>
    <row r="87" spans="1:4" x14ac:dyDescent="0.2">
      <c r="A87" s="20">
        <v>45261</v>
      </c>
      <c r="B87" s="2" t="s">
        <v>9</v>
      </c>
      <c r="C87" s="2" t="s">
        <v>6</v>
      </c>
      <c r="D87" s="21">
        <v>59199.27</v>
      </c>
    </row>
    <row r="88" spans="1:4" x14ac:dyDescent="0.2">
      <c r="A88" s="20">
        <v>45261</v>
      </c>
      <c r="B88" s="2" t="s">
        <v>9</v>
      </c>
      <c r="C88" s="2" t="s">
        <v>7</v>
      </c>
      <c r="D88" s="21">
        <v>53290.99</v>
      </c>
    </row>
    <row r="89" spans="1:4" x14ac:dyDescent="0.2">
      <c r="A89" s="20">
        <v>45261</v>
      </c>
      <c r="B89" s="2" t="s">
        <v>9</v>
      </c>
      <c r="C89" s="2" t="s">
        <v>8</v>
      </c>
      <c r="D89" s="21">
        <v>31810.14</v>
      </c>
    </row>
    <row r="90" spans="1:4" x14ac:dyDescent="0.2">
      <c r="A90" s="20">
        <v>45261</v>
      </c>
      <c r="B90" s="2" t="s">
        <v>10</v>
      </c>
      <c r="C90" s="2" t="s">
        <v>5</v>
      </c>
      <c r="D90" s="21">
        <v>90818.3</v>
      </c>
    </row>
    <row r="91" spans="1:4" x14ac:dyDescent="0.2">
      <c r="A91" s="20">
        <v>45261</v>
      </c>
      <c r="B91" s="2" t="s">
        <v>10</v>
      </c>
      <c r="C91" s="2" t="s">
        <v>6</v>
      </c>
      <c r="D91" s="21">
        <v>32639.95</v>
      </c>
    </row>
    <row r="92" spans="1:4" x14ac:dyDescent="0.2">
      <c r="A92" s="20">
        <v>45261</v>
      </c>
      <c r="B92" s="2" t="s">
        <v>10</v>
      </c>
      <c r="C92" s="2" t="s">
        <v>7</v>
      </c>
      <c r="D92" s="21">
        <v>24892.15</v>
      </c>
    </row>
    <row r="93" spans="1:4" x14ac:dyDescent="0.2">
      <c r="A93" s="20">
        <v>45261</v>
      </c>
      <c r="B93" s="2" t="s">
        <v>10</v>
      </c>
      <c r="C93" s="2" t="s">
        <v>8</v>
      </c>
      <c r="D93" s="21">
        <v>18870.189999999999</v>
      </c>
    </row>
    <row r="94" spans="1:4" x14ac:dyDescent="0.2">
      <c r="A94" s="20">
        <v>45261</v>
      </c>
      <c r="B94" s="2" t="s">
        <v>11</v>
      </c>
      <c r="C94" s="2" t="s">
        <v>5</v>
      </c>
      <c r="D94" s="21">
        <v>50290.400000000001</v>
      </c>
    </row>
    <row r="95" spans="1:4" x14ac:dyDescent="0.2">
      <c r="A95" s="20">
        <v>45261</v>
      </c>
      <c r="B95" s="2" t="s">
        <v>11</v>
      </c>
      <c r="C95" s="2" t="s">
        <v>6</v>
      </c>
      <c r="D95" s="21">
        <v>16770.21</v>
      </c>
    </row>
    <row r="96" spans="1:4" x14ac:dyDescent="0.2">
      <c r="A96" s="20">
        <v>45261</v>
      </c>
      <c r="B96" s="2" t="s">
        <v>11</v>
      </c>
      <c r="C96" s="2" t="s">
        <v>7</v>
      </c>
      <c r="D96" s="21">
        <v>11474.46</v>
      </c>
    </row>
    <row r="97" spans="1:4" x14ac:dyDescent="0.2">
      <c r="A97" s="20">
        <v>45261</v>
      </c>
      <c r="B97" s="2" t="s">
        <v>11</v>
      </c>
      <c r="C97" s="2" t="s">
        <v>8</v>
      </c>
      <c r="D97" s="21">
        <v>8301.9599999999991</v>
      </c>
    </row>
    <row r="98" spans="1:4" x14ac:dyDescent="0.2">
      <c r="A98" s="20">
        <v>45292</v>
      </c>
      <c r="B98" s="2" t="s">
        <v>4</v>
      </c>
      <c r="C98" s="2" t="s">
        <v>5</v>
      </c>
      <c r="D98" s="21">
        <v>255469.94</v>
      </c>
    </row>
    <row r="99" spans="1:4" x14ac:dyDescent="0.2">
      <c r="A99" s="20">
        <v>45292</v>
      </c>
      <c r="B99" s="2" t="s">
        <v>4</v>
      </c>
      <c r="C99" s="2" t="s">
        <v>6</v>
      </c>
      <c r="D99" s="21">
        <v>83593.83</v>
      </c>
    </row>
    <row r="100" spans="1:4" x14ac:dyDescent="0.2">
      <c r="A100" s="20">
        <v>45292</v>
      </c>
      <c r="B100" s="2" t="s">
        <v>4</v>
      </c>
      <c r="C100" s="2" t="s">
        <v>7</v>
      </c>
      <c r="D100" s="21">
        <v>69299.41</v>
      </c>
    </row>
    <row r="101" spans="1:4" x14ac:dyDescent="0.2">
      <c r="A101" s="20">
        <v>45292</v>
      </c>
      <c r="B101" s="2" t="s">
        <v>4</v>
      </c>
      <c r="C101" s="2" t="s">
        <v>8</v>
      </c>
      <c r="D101" s="21">
        <v>45100.85</v>
      </c>
    </row>
    <row r="102" spans="1:4" x14ac:dyDescent="0.2">
      <c r="A102" s="20">
        <v>45292</v>
      </c>
      <c r="B102" s="2" t="s">
        <v>9</v>
      </c>
      <c r="C102" s="2" t="s">
        <v>5</v>
      </c>
      <c r="D102" s="21">
        <v>124751.95</v>
      </c>
    </row>
    <row r="103" spans="1:4" x14ac:dyDescent="0.2">
      <c r="A103" s="20">
        <v>45292</v>
      </c>
      <c r="B103" s="2" t="s">
        <v>9</v>
      </c>
      <c r="C103" s="2" t="s">
        <v>6</v>
      </c>
      <c r="D103" s="21">
        <v>54111.75</v>
      </c>
    </row>
    <row r="104" spans="1:4" x14ac:dyDescent="0.2">
      <c r="A104" s="20">
        <v>45292</v>
      </c>
      <c r="B104" s="2" t="s">
        <v>9</v>
      </c>
      <c r="C104" s="2" t="s">
        <v>7</v>
      </c>
      <c r="D104" s="21">
        <v>40222.949999999997</v>
      </c>
    </row>
    <row r="105" spans="1:4" x14ac:dyDescent="0.2">
      <c r="A105" s="20">
        <v>45292</v>
      </c>
      <c r="B105" s="2" t="s">
        <v>9</v>
      </c>
      <c r="C105" s="2" t="s">
        <v>8</v>
      </c>
      <c r="D105" s="21">
        <v>25922.73</v>
      </c>
    </row>
    <row r="106" spans="1:4" x14ac:dyDescent="0.2">
      <c r="A106" s="20">
        <v>45292</v>
      </c>
      <c r="B106" s="2" t="s">
        <v>10</v>
      </c>
      <c r="C106" s="2" t="s">
        <v>5</v>
      </c>
      <c r="D106" s="21">
        <v>76968.73</v>
      </c>
    </row>
    <row r="107" spans="1:4" x14ac:dyDescent="0.2">
      <c r="A107" s="20">
        <v>45292</v>
      </c>
      <c r="B107" s="2" t="s">
        <v>10</v>
      </c>
      <c r="C107" s="2" t="s">
        <v>6</v>
      </c>
      <c r="D107" s="21">
        <v>30650.79</v>
      </c>
    </row>
    <row r="108" spans="1:4" x14ac:dyDescent="0.2">
      <c r="A108" s="20">
        <v>45292</v>
      </c>
      <c r="B108" s="2" t="s">
        <v>10</v>
      </c>
      <c r="C108" s="2" t="s">
        <v>7</v>
      </c>
      <c r="D108" s="21">
        <v>20162.84</v>
      </c>
    </row>
    <row r="109" spans="1:4" x14ac:dyDescent="0.2">
      <c r="A109" s="20">
        <v>45292</v>
      </c>
      <c r="B109" s="2" t="s">
        <v>10</v>
      </c>
      <c r="C109" s="2" t="s">
        <v>8</v>
      </c>
      <c r="D109" s="21">
        <v>14591.8</v>
      </c>
    </row>
    <row r="110" spans="1:4" x14ac:dyDescent="0.2">
      <c r="A110" s="20">
        <v>45292</v>
      </c>
      <c r="B110" s="2" t="s">
        <v>11</v>
      </c>
      <c r="C110" s="2" t="s">
        <v>5</v>
      </c>
      <c r="D110" s="21">
        <v>37625.410000000003</v>
      </c>
    </row>
    <row r="111" spans="1:4" x14ac:dyDescent="0.2">
      <c r="A111" s="20">
        <v>45292</v>
      </c>
      <c r="B111" s="2" t="s">
        <v>11</v>
      </c>
      <c r="C111" s="2" t="s">
        <v>6</v>
      </c>
      <c r="D111" s="21">
        <v>15342.55</v>
      </c>
    </row>
    <row r="112" spans="1:4" x14ac:dyDescent="0.2">
      <c r="A112" s="20">
        <v>45292</v>
      </c>
      <c r="B112" s="2" t="s">
        <v>11</v>
      </c>
      <c r="C112" s="2" t="s">
        <v>7</v>
      </c>
      <c r="D112" s="21">
        <v>11312.75</v>
      </c>
    </row>
    <row r="113" spans="1:4" x14ac:dyDescent="0.2">
      <c r="A113" s="20">
        <v>45292</v>
      </c>
      <c r="B113" s="2" t="s">
        <v>11</v>
      </c>
      <c r="C113" s="2" t="s">
        <v>8</v>
      </c>
      <c r="D113" s="21">
        <v>6524.98</v>
      </c>
    </row>
    <row r="114" spans="1:4" x14ac:dyDescent="0.2">
      <c r="A114" s="20">
        <v>45323</v>
      </c>
      <c r="B114" s="2" t="s">
        <v>4</v>
      </c>
      <c r="C114" s="2" t="s">
        <v>5</v>
      </c>
      <c r="D114" s="21">
        <v>251152.01</v>
      </c>
    </row>
    <row r="115" spans="1:4" x14ac:dyDescent="0.2">
      <c r="A115" s="20">
        <v>45323</v>
      </c>
      <c r="B115" s="2" t="s">
        <v>4</v>
      </c>
      <c r="C115" s="2" t="s">
        <v>6</v>
      </c>
      <c r="D115" s="21">
        <v>84272.61</v>
      </c>
    </row>
    <row r="116" spans="1:4" x14ac:dyDescent="0.2">
      <c r="A116" s="20">
        <v>45323</v>
      </c>
      <c r="B116" s="2" t="s">
        <v>4</v>
      </c>
      <c r="C116" s="2" t="s">
        <v>7</v>
      </c>
      <c r="D116" s="21">
        <v>75268.62</v>
      </c>
    </row>
    <row r="117" spans="1:4" x14ac:dyDescent="0.2">
      <c r="A117" s="20">
        <v>45323</v>
      </c>
      <c r="B117" s="2" t="s">
        <v>4</v>
      </c>
      <c r="C117" s="2" t="s">
        <v>8</v>
      </c>
      <c r="D117" s="21">
        <v>49717.65</v>
      </c>
    </row>
    <row r="118" spans="1:4" x14ac:dyDescent="0.2">
      <c r="A118" s="20">
        <v>45323</v>
      </c>
      <c r="B118" s="2" t="s">
        <v>9</v>
      </c>
      <c r="C118" s="2" t="s">
        <v>5</v>
      </c>
      <c r="D118" s="21">
        <v>147933.41</v>
      </c>
    </row>
    <row r="119" spans="1:4" x14ac:dyDescent="0.2">
      <c r="A119" s="20">
        <v>45323</v>
      </c>
      <c r="B119" s="2" t="s">
        <v>9</v>
      </c>
      <c r="C119" s="2" t="s">
        <v>6</v>
      </c>
      <c r="D119" s="21">
        <v>58413.53</v>
      </c>
    </row>
    <row r="120" spans="1:4" x14ac:dyDescent="0.2">
      <c r="A120" s="20">
        <v>45323</v>
      </c>
      <c r="B120" s="2" t="s">
        <v>9</v>
      </c>
      <c r="C120" s="2" t="s">
        <v>7</v>
      </c>
      <c r="D120" s="21">
        <v>43505.11</v>
      </c>
    </row>
    <row r="121" spans="1:4" x14ac:dyDescent="0.2">
      <c r="A121" s="20">
        <v>45323</v>
      </c>
      <c r="B121" s="2" t="s">
        <v>9</v>
      </c>
      <c r="C121" s="2" t="s">
        <v>8</v>
      </c>
      <c r="D121" s="21">
        <v>25909.279999999999</v>
      </c>
    </row>
    <row r="122" spans="1:4" x14ac:dyDescent="0.2">
      <c r="A122" s="20">
        <v>45323</v>
      </c>
      <c r="B122" s="2" t="s">
        <v>10</v>
      </c>
      <c r="C122" s="2" t="s">
        <v>5</v>
      </c>
      <c r="D122" s="21">
        <v>95334.89</v>
      </c>
    </row>
    <row r="123" spans="1:4" x14ac:dyDescent="0.2">
      <c r="A123" s="20">
        <v>45323</v>
      </c>
      <c r="B123" s="2" t="s">
        <v>10</v>
      </c>
      <c r="C123" s="2" t="s">
        <v>6</v>
      </c>
      <c r="D123" s="21">
        <v>32920.78</v>
      </c>
    </row>
    <row r="124" spans="1:4" x14ac:dyDescent="0.2">
      <c r="A124" s="20">
        <v>45323</v>
      </c>
      <c r="B124" s="2" t="s">
        <v>10</v>
      </c>
      <c r="C124" s="2" t="s">
        <v>7</v>
      </c>
      <c r="D124" s="21">
        <v>26095.03</v>
      </c>
    </row>
    <row r="125" spans="1:4" x14ac:dyDescent="0.2">
      <c r="A125" s="20">
        <v>45323</v>
      </c>
      <c r="B125" s="2" t="s">
        <v>10</v>
      </c>
      <c r="C125" s="2" t="s">
        <v>8</v>
      </c>
      <c r="D125" s="21">
        <v>16425.07</v>
      </c>
    </row>
    <row r="126" spans="1:4" x14ac:dyDescent="0.2">
      <c r="A126" s="20">
        <v>45323</v>
      </c>
      <c r="B126" s="2" t="s">
        <v>11</v>
      </c>
      <c r="C126" s="2" t="s">
        <v>5</v>
      </c>
      <c r="D126" s="21">
        <v>36836.19</v>
      </c>
    </row>
    <row r="127" spans="1:4" x14ac:dyDescent="0.2">
      <c r="A127" s="20">
        <v>45323</v>
      </c>
      <c r="B127" s="2" t="s">
        <v>11</v>
      </c>
      <c r="C127" s="2" t="s">
        <v>6</v>
      </c>
      <c r="D127" s="21">
        <v>14576.9</v>
      </c>
    </row>
    <row r="128" spans="1:4" x14ac:dyDescent="0.2">
      <c r="A128" s="20">
        <v>45323</v>
      </c>
      <c r="B128" s="2" t="s">
        <v>11</v>
      </c>
      <c r="C128" s="2" t="s">
        <v>7</v>
      </c>
      <c r="D128" s="21">
        <v>10098.02</v>
      </c>
    </row>
    <row r="129" spans="1:4" x14ac:dyDescent="0.2">
      <c r="A129" s="20">
        <v>45323</v>
      </c>
      <c r="B129" s="2" t="s">
        <v>11</v>
      </c>
      <c r="C129" s="2" t="s">
        <v>8</v>
      </c>
      <c r="D129" s="21">
        <v>8393.26</v>
      </c>
    </row>
    <row r="130" spans="1:4" x14ac:dyDescent="0.2">
      <c r="A130" s="20">
        <v>45352</v>
      </c>
      <c r="B130" s="2" t="s">
        <v>4</v>
      </c>
      <c r="C130" s="2" t="s">
        <v>5</v>
      </c>
      <c r="D130" s="21">
        <v>277228.78999999998</v>
      </c>
    </row>
    <row r="131" spans="1:4" x14ac:dyDescent="0.2">
      <c r="A131" s="20">
        <v>45352</v>
      </c>
      <c r="B131" s="2" t="s">
        <v>4</v>
      </c>
      <c r="C131" s="2" t="s">
        <v>6</v>
      </c>
      <c r="D131" s="21">
        <v>99766.83</v>
      </c>
    </row>
    <row r="132" spans="1:4" x14ac:dyDescent="0.2">
      <c r="A132" s="20">
        <v>45352</v>
      </c>
      <c r="B132" s="2" t="s">
        <v>4</v>
      </c>
      <c r="C132" s="2" t="s">
        <v>7</v>
      </c>
      <c r="D132" s="21">
        <v>66106.399999999994</v>
      </c>
    </row>
    <row r="133" spans="1:4" x14ac:dyDescent="0.2">
      <c r="A133" s="20">
        <v>45352</v>
      </c>
      <c r="B133" s="2" t="s">
        <v>4</v>
      </c>
      <c r="C133" s="2" t="s">
        <v>8</v>
      </c>
      <c r="D133" s="21">
        <v>41303.160000000003</v>
      </c>
    </row>
    <row r="134" spans="1:4" x14ac:dyDescent="0.2">
      <c r="A134" s="20">
        <v>45352</v>
      </c>
      <c r="B134" s="2" t="s">
        <v>9</v>
      </c>
      <c r="C134" s="2" t="s">
        <v>5</v>
      </c>
      <c r="D134" s="21">
        <v>171590.93</v>
      </c>
    </row>
    <row r="135" spans="1:4" x14ac:dyDescent="0.2">
      <c r="A135" s="20">
        <v>45352</v>
      </c>
      <c r="B135" s="2" t="s">
        <v>9</v>
      </c>
      <c r="C135" s="2" t="s">
        <v>6</v>
      </c>
      <c r="D135" s="21">
        <v>63343.22</v>
      </c>
    </row>
    <row r="136" spans="1:4" x14ac:dyDescent="0.2">
      <c r="A136" s="20">
        <v>45352</v>
      </c>
      <c r="B136" s="2" t="s">
        <v>9</v>
      </c>
      <c r="C136" s="2" t="s">
        <v>7</v>
      </c>
      <c r="D136" s="21">
        <v>38638.46</v>
      </c>
    </row>
    <row r="137" spans="1:4" x14ac:dyDescent="0.2">
      <c r="A137" s="20">
        <v>45352</v>
      </c>
      <c r="B137" s="2" t="s">
        <v>9</v>
      </c>
      <c r="C137" s="2" t="s">
        <v>8</v>
      </c>
      <c r="D137" s="21">
        <v>28507.21</v>
      </c>
    </row>
    <row r="138" spans="1:4" x14ac:dyDescent="0.2">
      <c r="A138" s="20">
        <v>45352</v>
      </c>
      <c r="B138" s="2" t="s">
        <v>10</v>
      </c>
      <c r="C138" s="2" t="s">
        <v>5</v>
      </c>
      <c r="D138" s="21">
        <v>81377.08</v>
      </c>
    </row>
    <row r="139" spans="1:4" x14ac:dyDescent="0.2">
      <c r="A139" s="20">
        <v>45352</v>
      </c>
      <c r="B139" s="2" t="s">
        <v>10</v>
      </c>
      <c r="C139" s="2" t="s">
        <v>6</v>
      </c>
      <c r="D139" s="21">
        <v>35068.120000000003</v>
      </c>
    </row>
    <row r="140" spans="1:4" x14ac:dyDescent="0.2">
      <c r="A140" s="20">
        <v>45352</v>
      </c>
      <c r="B140" s="2" t="s">
        <v>10</v>
      </c>
      <c r="C140" s="2" t="s">
        <v>7</v>
      </c>
      <c r="D140" s="21">
        <v>26332.17</v>
      </c>
    </row>
    <row r="141" spans="1:4" x14ac:dyDescent="0.2">
      <c r="A141" s="20">
        <v>45352</v>
      </c>
      <c r="B141" s="2" t="s">
        <v>10</v>
      </c>
      <c r="C141" s="2" t="s">
        <v>8</v>
      </c>
      <c r="D141" s="21">
        <v>15030.21</v>
      </c>
    </row>
    <row r="142" spans="1:4" x14ac:dyDescent="0.2">
      <c r="A142" s="20">
        <v>45352</v>
      </c>
      <c r="B142" s="2" t="s">
        <v>11</v>
      </c>
      <c r="C142" s="2" t="s">
        <v>5</v>
      </c>
      <c r="D142" s="21">
        <v>42103.75</v>
      </c>
    </row>
    <row r="143" spans="1:4" x14ac:dyDescent="0.2">
      <c r="A143" s="20">
        <v>45352</v>
      </c>
      <c r="B143" s="2" t="s">
        <v>11</v>
      </c>
      <c r="C143" s="2" t="s">
        <v>6</v>
      </c>
      <c r="D143" s="21">
        <v>15585.92</v>
      </c>
    </row>
    <row r="144" spans="1:4" x14ac:dyDescent="0.2">
      <c r="A144" s="20">
        <v>45352</v>
      </c>
      <c r="B144" s="2" t="s">
        <v>11</v>
      </c>
      <c r="C144" s="2" t="s">
        <v>7</v>
      </c>
      <c r="D144" s="21">
        <v>10900.03</v>
      </c>
    </row>
    <row r="145" spans="1:4" x14ac:dyDescent="0.2">
      <c r="A145" s="20">
        <v>45352</v>
      </c>
      <c r="B145" s="2" t="s">
        <v>11</v>
      </c>
      <c r="C145" s="2" t="s">
        <v>8</v>
      </c>
      <c r="D145" s="21">
        <v>8389.25</v>
      </c>
    </row>
    <row r="146" spans="1:4" x14ac:dyDescent="0.2">
      <c r="A146" s="20">
        <v>45383</v>
      </c>
      <c r="B146" s="2" t="s">
        <v>4</v>
      </c>
      <c r="C146" s="2" t="s">
        <v>5</v>
      </c>
      <c r="D146" s="21">
        <v>252435.48</v>
      </c>
    </row>
    <row r="147" spans="1:4" x14ac:dyDescent="0.2">
      <c r="A147" s="20">
        <v>45383</v>
      </c>
      <c r="B147" s="2" t="s">
        <v>4</v>
      </c>
      <c r="C147" s="2" t="s">
        <v>6</v>
      </c>
      <c r="D147" s="21">
        <v>87051.25</v>
      </c>
    </row>
    <row r="148" spans="1:4" x14ac:dyDescent="0.2">
      <c r="A148" s="20">
        <v>45383</v>
      </c>
      <c r="B148" s="2" t="s">
        <v>4</v>
      </c>
      <c r="C148" s="2" t="s">
        <v>7</v>
      </c>
      <c r="D148" s="21">
        <v>70801.399999999994</v>
      </c>
    </row>
    <row r="149" spans="1:4" x14ac:dyDescent="0.2">
      <c r="A149" s="20">
        <v>45383</v>
      </c>
      <c r="B149" s="2" t="s">
        <v>4</v>
      </c>
      <c r="C149" s="2" t="s">
        <v>8</v>
      </c>
      <c r="D149" s="21">
        <v>49340.31</v>
      </c>
    </row>
    <row r="150" spans="1:4" x14ac:dyDescent="0.2">
      <c r="A150" s="20">
        <v>45383</v>
      </c>
      <c r="B150" s="2" t="s">
        <v>9</v>
      </c>
      <c r="C150" s="2" t="s">
        <v>5</v>
      </c>
      <c r="D150" s="21">
        <v>147787.56</v>
      </c>
    </row>
    <row r="151" spans="1:4" x14ac:dyDescent="0.2">
      <c r="A151" s="20">
        <v>45383</v>
      </c>
      <c r="B151" s="2" t="s">
        <v>9</v>
      </c>
      <c r="C151" s="2" t="s">
        <v>6</v>
      </c>
      <c r="D151" s="21">
        <v>55277.17</v>
      </c>
    </row>
    <row r="152" spans="1:4" x14ac:dyDescent="0.2">
      <c r="A152" s="20">
        <v>45383</v>
      </c>
      <c r="B152" s="2" t="s">
        <v>9</v>
      </c>
      <c r="C152" s="2" t="s">
        <v>7</v>
      </c>
      <c r="D152" s="21">
        <v>48579.79</v>
      </c>
    </row>
    <row r="153" spans="1:4" x14ac:dyDescent="0.2">
      <c r="A153" s="20">
        <v>45383</v>
      </c>
      <c r="B153" s="2" t="s">
        <v>9</v>
      </c>
      <c r="C153" s="2" t="s">
        <v>8</v>
      </c>
      <c r="D153" s="21">
        <v>29987.86</v>
      </c>
    </row>
    <row r="154" spans="1:4" x14ac:dyDescent="0.2">
      <c r="A154" s="20">
        <v>45383</v>
      </c>
      <c r="B154" s="2" t="s">
        <v>10</v>
      </c>
      <c r="C154" s="2" t="s">
        <v>5</v>
      </c>
      <c r="D154" s="21">
        <v>90485.35</v>
      </c>
    </row>
    <row r="155" spans="1:4" x14ac:dyDescent="0.2">
      <c r="A155" s="20">
        <v>45383</v>
      </c>
      <c r="B155" s="2" t="s">
        <v>10</v>
      </c>
      <c r="C155" s="2" t="s">
        <v>6</v>
      </c>
      <c r="D155" s="21">
        <v>33540.839999999997</v>
      </c>
    </row>
    <row r="156" spans="1:4" x14ac:dyDescent="0.2">
      <c r="A156" s="20">
        <v>45383</v>
      </c>
      <c r="B156" s="2" t="s">
        <v>10</v>
      </c>
      <c r="C156" s="2" t="s">
        <v>7</v>
      </c>
      <c r="D156" s="21">
        <v>22771.45</v>
      </c>
    </row>
    <row r="157" spans="1:4" x14ac:dyDescent="0.2">
      <c r="A157" s="20">
        <v>45383</v>
      </c>
      <c r="B157" s="2" t="s">
        <v>10</v>
      </c>
      <c r="C157" s="2" t="s">
        <v>8</v>
      </c>
      <c r="D157" s="21">
        <v>15596.57</v>
      </c>
    </row>
    <row r="158" spans="1:4" x14ac:dyDescent="0.2">
      <c r="A158" s="20">
        <v>45383</v>
      </c>
      <c r="B158" s="2" t="s">
        <v>11</v>
      </c>
      <c r="C158" s="2" t="s">
        <v>5</v>
      </c>
      <c r="D158" s="21">
        <v>41197.629999999997</v>
      </c>
    </row>
    <row r="159" spans="1:4" x14ac:dyDescent="0.2">
      <c r="A159" s="20">
        <v>45383</v>
      </c>
      <c r="B159" s="2" t="s">
        <v>11</v>
      </c>
      <c r="C159" s="2" t="s">
        <v>6</v>
      </c>
      <c r="D159" s="21">
        <v>15916.99</v>
      </c>
    </row>
    <row r="160" spans="1:4" x14ac:dyDescent="0.2">
      <c r="A160" s="20">
        <v>45383</v>
      </c>
      <c r="B160" s="2" t="s">
        <v>11</v>
      </c>
      <c r="C160" s="2" t="s">
        <v>7</v>
      </c>
      <c r="D160" s="21">
        <v>10932.79</v>
      </c>
    </row>
    <row r="161" spans="1:4" x14ac:dyDescent="0.2">
      <c r="A161" s="20">
        <v>45383</v>
      </c>
      <c r="B161" s="2" t="s">
        <v>11</v>
      </c>
      <c r="C161" s="2" t="s">
        <v>8</v>
      </c>
      <c r="D161" s="21">
        <v>7270.02</v>
      </c>
    </row>
    <row r="162" spans="1:4" x14ac:dyDescent="0.2">
      <c r="A162" s="20">
        <v>45413</v>
      </c>
      <c r="B162" s="2" t="s">
        <v>4</v>
      </c>
      <c r="C162" s="2" t="s">
        <v>5</v>
      </c>
      <c r="D162" s="21">
        <v>233468.4</v>
      </c>
    </row>
    <row r="163" spans="1:4" x14ac:dyDescent="0.2">
      <c r="A163" s="20">
        <v>45413</v>
      </c>
      <c r="B163" s="2" t="s">
        <v>4</v>
      </c>
      <c r="C163" s="2" t="s">
        <v>6</v>
      </c>
      <c r="D163" s="21">
        <v>97620</v>
      </c>
    </row>
    <row r="164" spans="1:4" x14ac:dyDescent="0.2">
      <c r="A164" s="20">
        <v>45413</v>
      </c>
      <c r="B164" s="2" t="s">
        <v>4</v>
      </c>
      <c r="C164" s="2" t="s">
        <v>7</v>
      </c>
      <c r="D164" s="21">
        <v>66363.95</v>
      </c>
    </row>
    <row r="165" spans="1:4" x14ac:dyDescent="0.2">
      <c r="A165" s="20">
        <v>45413</v>
      </c>
      <c r="B165" s="2" t="s">
        <v>4</v>
      </c>
      <c r="C165" s="2" t="s">
        <v>8</v>
      </c>
      <c r="D165" s="21">
        <v>51925.43</v>
      </c>
    </row>
    <row r="166" spans="1:4" x14ac:dyDescent="0.2">
      <c r="A166" s="20">
        <v>45413</v>
      </c>
      <c r="B166" s="2" t="s">
        <v>9</v>
      </c>
      <c r="C166" s="2" t="s">
        <v>5</v>
      </c>
      <c r="D166" s="21">
        <v>175023.33</v>
      </c>
    </row>
    <row r="167" spans="1:4" x14ac:dyDescent="0.2">
      <c r="A167" s="20">
        <v>45413</v>
      </c>
      <c r="B167" s="2" t="s">
        <v>9</v>
      </c>
      <c r="C167" s="2" t="s">
        <v>6</v>
      </c>
      <c r="D167" s="21">
        <v>52553.75</v>
      </c>
    </row>
    <row r="168" spans="1:4" x14ac:dyDescent="0.2">
      <c r="A168" s="20">
        <v>45413</v>
      </c>
      <c r="B168" s="2" t="s">
        <v>9</v>
      </c>
      <c r="C168" s="2" t="s">
        <v>7</v>
      </c>
      <c r="D168" s="21">
        <v>41178.019999999997</v>
      </c>
    </row>
    <row r="169" spans="1:4" x14ac:dyDescent="0.2">
      <c r="A169" s="20">
        <v>45413</v>
      </c>
      <c r="B169" s="2" t="s">
        <v>9</v>
      </c>
      <c r="C169" s="2" t="s">
        <v>8</v>
      </c>
      <c r="D169" s="21">
        <v>30481.99</v>
      </c>
    </row>
    <row r="170" spans="1:4" x14ac:dyDescent="0.2">
      <c r="A170" s="20">
        <v>45413</v>
      </c>
      <c r="B170" s="2" t="s">
        <v>10</v>
      </c>
      <c r="C170" s="2" t="s">
        <v>5</v>
      </c>
      <c r="D170" s="21">
        <v>86577.12</v>
      </c>
    </row>
    <row r="171" spans="1:4" x14ac:dyDescent="0.2">
      <c r="A171" s="20">
        <v>45413</v>
      </c>
      <c r="B171" s="2" t="s">
        <v>10</v>
      </c>
      <c r="C171" s="2" t="s">
        <v>6</v>
      </c>
      <c r="D171" s="21">
        <v>30818</v>
      </c>
    </row>
    <row r="172" spans="1:4" x14ac:dyDescent="0.2">
      <c r="A172" s="20">
        <v>45413</v>
      </c>
      <c r="B172" s="2" t="s">
        <v>10</v>
      </c>
      <c r="C172" s="2" t="s">
        <v>7</v>
      </c>
      <c r="D172" s="21">
        <v>28000.29</v>
      </c>
    </row>
    <row r="173" spans="1:4" x14ac:dyDescent="0.2">
      <c r="A173" s="20">
        <v>45413</v>
      </c>
      <c r="B173" s="2" t="s">
        <v>10</v>
      </c>
      <c r="C173" s="2" t="s">
        <v>8</v>
      </c>
      <c r="D173" s="21">
        <v>17188.53</v>
      </c>
    </row>
    <row r="174" spans="1:4" x14ac:dyDescent="0.2">
      <c r="A174" s="20">
        <v>45413</v>
      </c>
      <c r="B174" s="2" t="s">
        <v>11</v>
      </c>
      <c r="C174" s="2" t="s">
        <v>5</v>
      </c>
      <c r="D174" s="21">
        <v>43093.120000000003</v>
      </c>
    </row>
    <row r="175" spans="1:4" x14ac:dyDescent="0.2">
      <c r="A175" s="20">
        <v>45413</v>
      </c>
      <c r="B175" s="2" t="s">
        <v>11</v>
      </c>
      <c r="C175" s="2" t="s">
        <v>6</v>
      </c>
      <c r="D175" s="21">
        <v>16851.16</v>
      </c>
    </row>
    <row r="176" spans="1:4" x14ac:dyDescent="0.2">
      <c r="A176" s="20">
        <v>45413</v>
      </c>
      <c r="B176" s="2" t="s">
        <v>11</v>
      </c>
      <c r="C176" s="2" t="s">
        <v>7</v>
      </c>
      <c r="D176" s="21">
        <v>12703.33</v>
      </c>
    </row>
    <row r="177" spans="1:4" x14ac:dyDescent="0.2">
      <c r="A177" s="20">
        <v>45413</v>
      </c>
      <c r="B177" s="2" t="s">
        <v>11</v>
      </c>
      <c r="C177" s="2" t="s">
        <v>8</v>
      </c>
      <c r="D177" s="21">
        <v>7300.84</v>
      </c>
    </row>
    <row r="178" spans="1:4" x14ac:dyDescent="0.2">
      <c r="A178" s="20">
        <v>45444</v>
      </c>
      <c r="B178" s="2" t="s">
        <v>4</v>
      </c>
      <c r="C178" s="2" t="s">
        <v>5</v>
      </c>
      <c r="D178" s="21">
        <v>237909.63</v>
      </c>
    </row>
    <row r="179" spans="1:4" x14ac:dyDescent="0.2">
      <c r="A179" s="20">
        <v>45444</v>
      </c>
      <c r="B179" s="2" t="s">
        <v>4</v>
      </c>
      <c r="C179" s="2" t="s">
        <v>6</v>
      </c>
      <c r="D179" s="21">
        <v>94192.91</v>
      </c>
    </row>
    <row r="180" spans="1:4" x14ac:dyDescent="0.2">
      <c r="A180" s="20">
        <v>45444</v>
      </c>
      <c r="B180" s="2" t="s">
        <v>4</v>
      </c>
      <c r="C180" s="2" t="s">
        <v>7</v>
      </c>
      <c r="D180" s="21">
        <v>70515.86</v>
      </c>
    </row>
    <row r="181" spans="1:4" x14ac:dyDescent="0.2">
      <c r="A181" s="20">
        <v>45444</v>
      </c>
      <c r="B181" s="2" t="s">
        <v>4</v>
      </c>
      <c r="C181" s="2" t="s">
        <v>8</v>
      </c>
      <c r="D181" s="21">
        <v>47509.91</v>
      </c>
    </row>
    <row r="182" spans="1:4" x14ac:dyDescent="0.2">
      <c r="A182" s="20">
        <v>45444</v>
      </c>
      <c r="B182" s="2" t="s">
        <v>9</v>
      </c>
      <c r="C182" s="2" t="s">
        <v>5</v>
      </c>
      <c r="D182" s="21">
        <v>172014.54</v>
      </c>
    </row>
    <row r="183" spans="1:4" x14ac:dyDescent="0.2">
      <c r="A183" s="20">
        <v>45444</v>
      </c>
      <c r="B183" s="2" t="s">
        <v>9</v>
      </c>
      <c r="C183" s="2" t="s">
        <v>6</v>
      </c>
      <c r="D183" s="21">
        <v>61757.98</v>
      </c>
    </row>
    <row r="184" spans="1:4" x14ac:dyDescent="0.2">
      <c r="A184" s="20">
        <v>45444</v>
      </c>
      <c r="B184" s="2" t="s">
        <v>9</v>
      </c>
      <c r="C184" s="2" t="s">
        <v>7</v>
      </c>
      <c r="D184" s="21">
        <v>49635.47</v>
      </c>
    </row>
    <row r="185" spans="1:4" x14ac:dyDescent="0.2">
      <c r="A185" s="20">
        <v>45444</v>
      </c>
      <c r="B185" s="2" t="s">
        <v>9</v>
      </c>
      <c r="C185" s="2" t="s">
        <v>8</v>
      </c>
      <c r="D185" s="21">
        <v>26788.29</v>
      </c>
    </row>
    <row r="186" spans="1:4" x14ac:dyDescent="0.2">
      <c r="A186" s="20">
        <v>45444</v>
      </c>
      <c r="B186" s="2" t="s">
        <v>10</v>
      </c>
      <c r="C186" s="2" t="s">
        <v>5</v>
      </c>
      <c r="D186" s="21">
        <v>91869.06</v>
      </c>
    </row>
    <row r="187" spans="1:4" x14ac:dyDescent="0.2">
      <c r="A187" s="20">
        <v>45444</v>
      </c>
      <c r="B187" s="2" t="s">
        <v>10</v>
      </c>
      <c r="C187" s="2" t="s">
        <v>6</v>
      </c>
      <c r="D187" s="21">
        <v>32887.11</v>
      </c>
    </row>
    <row r="188" spans="1:4" x14ac:dyDescent="0.2">
      <c r="A188" s="20">
        <v>45444</v>
      </c>
      <c r="B188" s="2" t="s">
        <v>10</v>
      </c>
      <c r="C188" s="2" t="s">
        <v>7</v>
      </c>
      <c r="D188" s="21">
        <v>27881.64</v>
      </c>
    </row>
    <row r="189" spans="1:4" x14ac:dyDescent="0.2">
      <c r="A189" s="20">
        <v>45444</v>
      </c>
      <c r="B189" s="2" t="s">
        <v>10</v>
      </c>
      <c r="C189" s="2" t="s">
        <v>8</v>
      </c>
      <c r="D189" s="21">
        <v>16071.47</v>
      </c>
    </row>
    <row r="190" spans="1:4" x14ac:dyDescent="0.2">
      <c r="A190" s="20">
        <v>45444</v>
      </c>
      <c r="B190" s="2" t="s">
        <v>11</v>
      </c>
      <c r="C190" s="2" t="s">
        <v>5</v>
      </c>
      <c r="D190" s="21">
        <v>40634.339999999997</v>
      </c>
    </row>
    <row r="191" spans="1:4" x14ac:dyDescent="0.2">
      <c r="A191" s="20">
        <v>45444</v>
      </c>
      <c r="B191" s="2" t="s">
        <v>11</v>
      </c>
      <c r="C191" s="2" t="s">
        <v>6</v>
      </c>
      <c r="D191" s="21">
        <v>15766.1</v>
      </c>
    </row>
    <row r="192" spans="1:4" x14ac:dyDescent="0.2">
      <c r="A192" s="20">
        <v>45444</v>
      </c>
      <c r="B192" s="2" t="s">
        <v>11</v>
      </c>
      <c r="C192" s="2" t="s">
        <v>7</v>
      </c>
      <c r="D192" s="21">
        <v>11747.77</v>
      </c>
    </row>
    <row r="193" spans="1:4" x14ac:dyDescent="0.2">
      <c r="A193" s="20">
        <v>45444</v>
      </c>
      <c r="B193" s="2" t="s">
        <v>11</v>
      </c>
      <c r="C193" s="2" t="s">
        <v>8</v>
      </c>
      <c r="D193" s="21">
        <v>7557.28</v>
      </c>
    </row>
    <row r="194" spans="1:4" x14ac:dyDescent="0.2">
      <c r="A194" s="20">
        <v>45474</v>
      </c>
      <c r="B194" s="2" t="s">
        <v>4</v>
      </c>
      <c r="C194" s="2" t="s">
        <v>5</v>
      </c>
      <c r="D194" s="21">
        <v>230500.75</v>
      </c>
    </row>
    <row r="195" spans="1:4" x14ac:dyDescent="0.2">
      <c r="A195" s="20">
        <v>45474</v>
      </c>
      <c r="B195" s="2" t="s">
        <v>4</v>
      </c>
      <c r="C195" s="2" t="s">
        <v>6</v>
      </c>
      <c r="D195" s="21">
        <v>98231.5</v>
      </c>
    </row>
    <row r="196" spans="1:4" x14ac:dyDescent="0.2">
      <c r="A196" s="20">
        <v>45474</v>
      </c>
      <c r="B196" s="2" t="s">
        <v>4</v>
      </c>
      <c r="C196" s="2" t="s">
        <v>7</v>
      </c>
      <c r="D196" s="21">
        <v>65966.92</v>
      </c>
    </row>
    <row r="197" spans="1:4" x14ac:dyDescent="0.2">
      <c r="A197" s="20">
        <v>45474</v>
      </c>
      <c r="B197" s="2" t="s">
        <v>4</v>
      </c>
      <c r="C197" s="2" t="s">
        <v>8</v>
      </c>
      <c r="D197" s="21">
        <v>48453.2</v>
      </c>
    </row>
    <row r="198" spans="1:4" x14ac:dyDescent="0.2">
      <c r="A198" s="20">
        <v>45474</v>
      </c>
      <c r="B198" s="2" t="s">
        <v>9</v>
      </c>
      <c r="C198" s="2" t="s">
        <v>5</v>
      </c>
      <c r="D198" s="21">
        <v>153639.91</v>
      </c>
    </row>
    <row r="199" spans="1:4" x14ac:dyDescent="0.2">
      <c r="A199" s="20">
        <v>45474</v>
      </c>
      <c r="B199" s="2" t="s">
        <v>9</v>
      </c>
      <c r="C199" s="2" t="s">
        <v>6</v>
      </c>
      <c r="D199" s="21">
        <v>49248.26</v>
      </c>
    </row>
    <row r="200" spans="1:4" x14ac:dyDescent="0.2">
      <c r="A200" s="20">
        <v>45474</v>
      </c>
      <c r="B200" s="2" t="s">
        <v>9</v>
      </c>
      <c r="C200" s="2" t="s">
        <v>7</v>
      </c>
      <c r="D200" s="21">
        <v>46362.82</v>
      </c>
    </row>
    <row r="201" spans="1:4" x14ac:dyDescent="0.2">
      <c r="A201" s="20">
        <v>45474</v>
      </c>
      <c r="B201" s="2" t="s">
        <v>9</v>
      </c>
      <c r="C201" s="2" t="s">
        <v>8</v>
      </c>
      <c r="D201" s="21">
        <v>29827.1</v>
      </c>
    </row>
    <row r="202" spans="1:4" x14ac:dyDescent="0.2">
      <c r="A202" s="20">
        <v>45474</v>
      </c>
      <c r="B202" s="2" t="s">
        <v>10</v>
      </c>
      <c r="C202" s="2" t="s">
        <v>5</v>
      </c>
      <c r="D202" s="21">
        <v>97438.6</v>
      </c>
    </row>
    <row r="203" spans="1:4" x14ac:dyDescent="0.2">
      <c r="A203" s="20">
        <v>45474</v>
      </c>
      <c r="B203" s="2" t="s">
        <v>10</v>
      </c>
      <c r="C203" s="2" t="s">
        <v>6</v>
      </c>
      <c r="D203" s="21">
        <v>35106.379999999997</v>
      </c>
    </row>
    <row r="204" spans="1:4" x14ac:dyDescent="0.2">
      <c r="A204" s="20">
        <v>45474</v>
      </c>
      <c r="B204" s="2" t="s">
        <v>10</v>
      </c>
      <c r="C204" s="2" t="s">
        <v>7</v>
      </c>
      <c r="D204" s="21">
        <v>25884.53</v>
      </c>
    </row>
    <row r="205" spans="1:4" x14ac:dyDescent="0.2">
      <c r="A205" s="20">
        <v>45474</v>
      </c>
      <c r="B205" s="2" t="s">
        <v>10</v>
      </c>
      <c r="C205" s="2" t="s">
        <v>8</v>
      </c>
      <c r="D205" s="21">
        <v>14648.49</v>
      </c>
    </row>
    <row r="206" spans="1:4" x14ac:dyDescent="0.2">
      <c r="A206" s="20">
        <v>45474</v>
      </c>
      <c r="B206" s="2" t="s">
        <v>11</v>
      </c>
      <c r="C206" s="2" t="s">
        <v>5</v>
      </c>
      <c r="D206" s="21">
        <v>40730.1</v>
      </c>
    </row>
    <row r="207" spans="1:4" x14ac:dyDescent="0.2">
      <c r="A207" s="20">
        <v>45474</v>
      </c>
      <c r="B207" s="2" t="s">
        <v>11</v>
      </c>
      <c r="C207" s="2" t="s">
        <v>6</v>
      </c>
      <c r="D207" s="21">
        <v>13841.12</v>
      </c>
    </row>
    <row r="208" spans="1:4" x14ac:dyDescent="0.2">
      <c r="A208" s="20">
        <v>45474</v>
      </c>
      <c r="B208" s="2" t="s">
        <v>11</v>
      </c>
      <c r="C208" s="2" t="s">
        <v>7</v>
      </c>
      <c r="D208" s="21">
        <v>10881.89</v>
      </c>
    </row>
    <row r="209" spans="1:4" x14ac:dyDescent="0.2">
      <c r="A209" s="20">
        <v>45474</v>
      </c>
      <c r="B209" s="2" t="s">
        <v>11</v>
      </c>
      <c r="C209" s="2" t="s">
        <v>8</v>
      </c>
      <c r="D209" s="21">
        <v>6643.93</v>
      </c>
    </row>
    <row r="210" spans="1:4" x14ac:dyDescent="0.2">
      <c r="A210" s="20">
        <v>45505</v>
      </c>
      <c r="B210" s="2" t="s">
        <v>4</v>
      </c>
      <c r="C210" s="2" t="s">
        <v>5</v>
      </c>
      <c r="D210" s="21">
        <v>261913.02</v>
      </c>
    </row>
    <row r="211" spans="1:4" x14ac:dyDescent="0.2">
      <c r="A211" s="20">
        <v>45505</v>
      </c>
      <c r="B211" s="2" t="s">
        <v>4</v>
      </c>
      <c r="C211" s="2" t="s">
        <v>6</v>
      </c>
      <c r="D211" s="21">
        <v>109515.25</v>
      </c>
    </row>
    <row r="212" spans="1:4" x14ac:dyDescent="0.2">
      <c r="A212" s="20">
        <v>45505</v>
      </c>
      <c r="B212" s="2" t="s">
        <v>4</v>
      </c>
      <c r="C212" s="2" t="s">
        <v>7</v>
      </c>
      <c r="D212" s="21">
        <v>69422.070000000007</v>
      </c>
    </row>
    <row r="213" spans="1:4" x14ac:dyDescent="0.2">
      <c r="A213" s="20">
        <v>45505</v>
      </c>
      <c r="B213" s="2" t="s">
        <v>4</v>
      </c>
      <c r="C213" s="2" t="s">
        <v>8</v>
      </c>
      <c r="D213" s="21">
        <v>52388.88</v>
      </c>
    </row>
    <row r="214" spans="1:4" x14ac:dyDescent="0.2">
      <c r="A214" s="20">
        <v>45505</v>
      </c>
      <c r="B214" s="2" t="s">
        <v>9</v>
      </c>
      <c r="C214" s="2" t="s">
        <v>5</v>
      </c>
      <c r="D214" s="21">
        <v>165183.89000000001</v>
      </c>
    </row>
    <row r="215" spans="1:4" x14ac:dyDescent="0.2">
      <c r="A215" s="20">
        <v>45505</v>
      </c>
      <c r="B215" s="2" t="s">
        <v>9</v>
      </c>
      <c r="C215" s="2" t="s">
        <v>6</v>
      </c>
      <c r="D215" s="21">
        <v>59600.51</v>
      </c>
    </row>
    <row r="216" spans="1:4" x14ac:dyDescent="0.2">
      <c r="A216" s="20">
        <v>45505</v>
      </c>
      <c r="B216" s="2" t="s">
        <v>9</v>
      </c>
      <c r="C216" s="2" t="s">
        <v>7</v>
      </c>
      <c r="D216" s="21">
        <v>50540.42</v>
      </c>
    </row>
    <row r="217" spans="1:4" x14ac:dyDescent="0.2">
      <c r="A217" s="20">
        <v>45505</v>
      </c>
      <c r="B217" s="2" t="s">
        <v>9</v>
      </c>
      <c r="C217" s="2" t="s">
        <v>8</v>
      </c>
      <c r="D217" s="21">
        <v>33971.269999999997</v>
      </c>
    </row>
    <row r="218" spans="1:4" x14ac:dyDescent="0.2">
      <c r="A218" s="20">
        <v>45505</v>
      </c>
      <c r="B218" s="2" t="s">
        <v>10</v>
      </c>
      <c r="C218" s="2" t="s">
        <v>5</v>
      </c>
      <c r="D218" s="21">
        <v>97628.1</v>
      </c>
    </row>
    <row r="219" spans="1:4" x14ac:dyDescent="0.2">
      <c r="A219" s="20">
        <v>45505</v>
      </c>
      <c r="B219" s="2" t="s">
        <v>10</v>
      </c>
      <c r="C219" s="2" t="s">
        <v>6</v>
      </c>
      <c r="D219" s="21">
        <v>36868.559999999998</v>
      </c>
    </row>
    <row r="220" spans="1:4" x14ac:dyDescent="0.2">
      <c r="A220" s="20">
        <v>45505</v>
      </c>
      <c r="B220" s="2" t="s">
        <v>10</v>
      </c>
      <c r="C220" s="2" t="s">
        <v>7</v>
      </c>
      <c r="D220" s="21">
        <v>24097.4</v>
      </c>
    </row>
    <row r="221" spans="1:4" x14ac:dyDescent="0.2">
      <c r="A221" s="20">
        <v>45505</v>
      </c>
      <c r="B221" s="2" t="s">
        <v>10</v>
      </c>
      <c r="C221" s="2" t="s">
        <v>8</v>
      </c>
      <c r="D221" s="21">
        <v>16661.509999999998</v>
      </c>
    </row>
    <row r="222" spans="1:4" x14ac:dyDescent="0.2">
      <c r="A222" s="20">
        <v>45505</v>
      </c>
      <c r="B222" s="2" t="s">
        <v>11</v>
      </c>
      <c r="C222" s="2" t="s">
        <v>5</v>
      </c>
      <c r="D222" s="21">
        <v>50015.38</v>
      </c>
    </row>
    <row r="223" spans="1:4" x14ac:dyDescent="0.2">
      <c r="A223" s="20">
        <v>45505</v>
      </c>
      <c r="B223" s="2" t="s">
        <v>11</v>
      </c>
      <c r="C223" s="2" t="s">
        <v>6</v>
      </c>
      <c r="D223" s="21">
        <v>16659.05</v>
      </c>
    </row>
    <row r="224" spans="1:4" x14ac:dyDescent="0.2">
      <c r="A224" s="20">
        <v>45505</v>
      </c>
      <c r="B224" s="2" t="s">
        <v>11</v>
      </c>
      <c r="C224" s="2" t="s">
        <v>7</v>
      </c>
      <c r="D224" s="21">
        <v>12385.45</v>
      </c>
    </row>
    <row r="225" spans="1:4" x14ac:dyDescent="0.2">
      <c r="A225" s="20">
        <v>45505</v>
      </c>
      <c r="B225" s="2" t="s">
        <v>11</v>
      </c>
      <c r="C225" s="2" t="s">
        <v>8</v>
      </c>
      <c r="D225" s="21">
        <v>8660.67</v>
      </c>
    </row>
    <row r="226" spans="1:4" x14ac:dyDescent="0.2">
      <c r="A226" s="20">
        <v>45536</v>
      </c>
      <c r="B226" s="2" t="s">
        <v>4</v>
      </c>
      <c r="C226" s="2" t="s">
        <v>5</v>
      </c>
      <c r="D226" s="21">
        <v>243972.27</v>
      </c>
    </row>
    <row r="227" spans="1:4" x14ac:dyDescent="0.2">
      <c r="A227" s="20">
        <v>45536</v>
      </c>
      <c r="B227" s="2" t="s">
        <v>4</v>
      </c>
      <c r="C227" s="2" t="s">
        <v>6</v>
      </c>
      <c r="D227" s="21">
        <v>101272.82</v>
      </c>
    </row>
    <row r="228" spans="1:4" x14ac:dyDescent="0.2">
      <c r="A228" s="20">
        <v>45536</v>
      </c>
      <c r="B228" s="2" t="s">
        <v>4</v>
      </c>
      <c r="C228" s="2" t="s">
        <v>7</v>
      </c>
      <c r="D228" s="21">
        <v>74501.45</v>
      </c>
    </row>
    <row r="229" spans="1:4" x14ac:dyDescent="0.2">
      <c r="A229" s="20">
        <v>45536</v>
      </c>
      <c r="B229" s="2" t="s">
        <v>4</v>
      </c>
      <c r="C229" s="2" t="s">
        <v>8</v>
      </c>
      <c r="D229" s="21">
        <v>53835.31</v>
      </c>
    </row>
    <row r="230" spans="1:4" x14ac:dyDescent="0.2">
      <c r="A230" s="20">
        <v>45536</v>
      </c>
      <c r="B230" s="2" t="s">
        <v>9</v>
      </c>
      <c r="C230" s="2" t="s">
        <v>5</v>
      </c>
      <c r="D230" s="21">
        <v>155097.07999999999</v>
      </c>
    </row>
    <row r="231" spans="1:4" x14ac:dyDescent="0.2">
      <c r="A231" s="20">
        <v>45536</v>
      </c>
      <c r="B231" s="2" t="s">
        <v>9</v>
      </c>
      <c r="C231" s="2" t="s">
        <v>6</v>
      </c>
      <c r="D231" s="21">
        <v>68246.92</v>
      </c>
    </row>
    <row r="232" spans="1:4" x14ac:dyDescent="0.2">
      <c r="A232" s="20">
        <v>45536</v>
      </c>
      <c r="B232" s="2" t="s">
        <v>9</v>
      </c>
      <c r="C232" s="2" t="s">
        <v>7</v>
      </c>
      <c r="D232" s="21">
        <v>41443.94</v>
      </c>
    </row>
    <row r="233" spans="1:4" x14ac:dyDescent="0.2">
      <c r="A233" s="20">
        <v>45536</v>
      </c>
      <c r="B233" s="2" t="s">
        <v>9</v>
      </c>
      <c r="C233" s="2" t="s">
        <v>8</v>
      </c>
      <c r="D233" s="21">
        <v>28408.84</v>
      </c>
    </row>
    <row r="234" spans="1:4" x14ac:dyDescent="0.2">
      <c r="A234" s="20">
        <v>45536</v>
      </c>
      <c r="B234" s="2" t="s">
        <v>10</v>
      </c>
      <c r="C234" s="2" t="s">
        <v>5</v>
      </c>
      <c r="D234" s="21">
        <v>99718.43</v>
      </c>
    </row>
    <row r="235" spans="1:4" x14ac:dyDescent="0.2">
      <c r="A235" s="20">
        <v>45536</v>
      </c>
      <c r="B235" s="2" t="s">
        <v>10</v>
      </c>
      <c r="C235" s="2" t="s">
        <v>6</v>
      </c>
      <c r="D235" s="21">
        <v>36943.449999999997</v>
      </c>
    </row>
    <row r="236" spans="1:4" x14ac:dyDescent="0.2">
      <c r="A236" s="20">
        <v>45536</v>
      </c>
      <c r="B236" s="2" t="s">
        <v>10</v>
      </c>
      <c r="C236" s="2" t="s">
        <v>7</v>
      </c>
      <c r="D236" s="21">
        <v>24899.68</v>
      </c>
    </row>
    <row r="237" spans="1:4" x14ac:dyDescent="0.2">
      <c r="A237" s="20">
        <v>45536</v>
      </c>
      <c r="B237" s="2" t="s">
        <v>10</v>
      </c>
      <c r="C237" s="2" t="s">
        <v>8</v>
      </c>
      <c r="D237" s="21">
        <v>16109.19</v>
      </c>
    </row>
    <row r="238" spans="1:4" x14ac:dyDescent="0.2">
      <c r="A238" s="20">
        <v>45536</v>
      </c>
      <c r="B238" s="2" t="s">
        <v>11</v>
      </c>
      <c r="C238" s="2" t="s">
        <v>5</v>
      </c>
      <c r="D238" s="21">
        <v>49759.25</v>
      </c>
    </row>
    <row r="239" spans="1:4" x14ac:dyDescent="0.2">
      <c r="A239" s="20">
        <v>45536</v>
      </c>
      <c r="B239" s="2" t="s">
        <v>11</v>
      </c>
      <c r="C239" s="2" t="s">
        <v>6</v>
      </c>
      <c r="D239" s="21">
        <v>15536.86</v>
      </c>
    </row>
    <row r="240" spans="1:4" x14ac:dyDescent="0.2">
      <c r="A240" s="20">
        <v>45536</v>
      </c>
      <c r="B240" s="2" t="s">
        <v>11</v>
      </c>
      <c r="C240" s="2" t="s">
        <v>7</v>
      </c>
      <c r="D240" s="21">
        <v>12689.9</v>
      </c>
    </row>
    <row r="241" spans="1:4" x14ac:dyDescent="0.2">
      <c r="A241" s="20">
        <v>45536</v>
      </c>
      <c r="B241" s="2" t="s">
        <v>11</v>
      </c>
      <c r="C241" s="2" t="s">
        <v>8</v>
      </c>
      <c r="D241" s="21">
        <v>8509.2900000000009</v>
      </c>
    </row>
    <row r="242" spans="1:4" x14ac:dyDescent="0.2">
      <c r="A242" s="20">
        <v>45566</v>
      </c>
      <c r="B242" s="2" t="s">
        <v>4</v>
      </c>
      <c r="C242" s="2" t="s">
        <v>5</v>
      </c>
      <c r="D242" s="21">
        <v>270905.45</v>
      </c>
    </row>
    <row r="243" spans="1:4" x14ac:dyDescent="0.2">
      <c r="A243" s="20">
        <v>45566</v>
      </c>
      <c r="B243" s="2" t="s">
        <v>4</v>
      </c>
      <c r="C243" s="2" t="s">
        <v>6</v>
      </c>
      <c r="D243" s="21">
        <v>102475.91</v>
      </c>
    </row>
    <row r="244" spans="1:4" x14ac:dyDescent="0.2">
      <c r="A244" s="20">
        <v>45566</v>
      </c>
      <c r="B244" s="2" t="s">
        <v>4</v>
      </c>
      <c r="C244" s="2" t="s">
        <v>7</v>
      </c>
      <c r="D244" s="21">
        <v>75755.89</v>
      </c>
    </row>
    <row r="245" spans="1:4" x14ac:dyDescent="0.2">
      <c r="A245" s="20">
        <v>45566</v>
      </c>
      <c r="B245" s="2" t="s">
        <v>4</v>
      </c>
      <c r="C245" s="2" t="s">
        <v>8</v>
      </c>
      <c r="D245" s="21">
        <v>55469.68</v>
      </c>
    </row>
    <row r="246" spans="1:4" x14ac:dyDescent="0.2">
      <c r="A246" s="20">
        <v>45566</v>
      </c>
      <c r="B246" s="2" t="s">
        <v>9</v>
      </c>
      <c r="C246" s="2" t="s">
        <v>5</v>
      </c>
      <c r="D246" s="21">
        <v>158880.22</v>
      </c>
    </row>
    <row r="247" spans="1:4" x14ac:dyDescent="0.2">
      <c r="A247" s="20">
        <v>45566</v>
      </c>
      <c r="B247" s="2" t="s">
        <v>9</v>
      </c>
      <c r="C247" s="2" t="s">
        <v>6</v>
      </c>
      <c r="D247" s="21">
        <v>65415.360000000001</v>
      </c>
    </row>
    <row r="248" spans="1:4" x14ac:dyDescent="0.2">
      <c r="A248" s="20">
        <v>45566</v>
      </c>
      <c r="B248" s="2" t="s">
        <v>9</v>
      </c>
      <c r="C248" s="2" t="s">
        <v>7</v>
      </c>
      <c r="D248" s="21">
        <v>43716.34</v>
      </c>
    </row>
    <row r="249" spans="1:4" x14ac:dyDescent="0.2">
      <c r="A249" s="20">
        <v>45566</v>
      </c>
      <c r="B249" s="2" t="s">
        <v>9</v>
      </c>
      <c r="C249" s="2" t="s">
        <v>8</v>
      </c>
      <c r="D249" s="21">
        <v>30316.61</v>
      </c>
    </row>
    <row r="250" spans="1:4" x14ac:dyDescent="0.2">
      <c r="A250" s="20">
        <v>45566</v>
      </c>
      <c r="B250" s="2" t="s">
        <v>10</v>
      </c>
      <c r="C250" s="2" t="s">
        <v>5</v>
      </c>
      <c r="D250" s="21">
        <v>102730.2</v>
      </c>
    </row>
    <row r="251" spans="1:4" x14ac:dyDescent="0.2">
      <c r="A251" s="20">
        <v>45566</v>
      </c>
      <c r="B251" s="2" t="s">
        <v>10</v>
      </c>
      <c r="C251" s="2" t="s">
        <v>6</v>
      </c>
      <c r="D251" s="21">
        <v>34155.89</v>
      </c>
    </row>
    <row r="252" spans="1:4" x14ac:dyDescent="0.2">
      <c r="A252" s="20">
        <v>45566</v>
      </c>
      <c r="B252" s="2" t="s">
        <v>10</v>
      </c>
      <c r="C252" s="2" t="s">
        <v>7</v>
      </c>
      <c r="D252" s="21">
        <v>25721.41</v>
      </c>
    </row>
    <row r="253" spans="1:4" x14ac:dyDescent="0.2">
      <c r="A253" s="20">
        <v>45566</v>
      </c>
      <c r="B253" s="2" t="s">
        <v>10</v>
      </c>
      <c r="C253" s="2" t="s">
        <v>8</v>
      </c>
      <c r="D253" s="21">
        <v>19023.400000000001</v>
      </c>
    </row>
    <row r="254" spans="1:4" x14ac:dyDescent="0.2">
      <c r="A254" s="20">
        <v>45566</v>
      </c>
      <c r="B254" s="2" t="s">
        <v>11</v>
      </c>
      <c r="C254" s="2" t="s">
        <v>5</v>
      </c>
      <c r="D254" s="21">
        <v>41319.919999999998</v>
      </c>
    </row>
    <row r="255" spans="1:4" x14ac:dyDescent="0.2">
      <c r="A255" s="20">
        <v>45566</v>
      </c>
      <c r="B255" s="2" t="s">
        <v>11</v>
      </c>
      <c r="C255" s="2" t="s">
        <v>6</v>
      </c>
      <c r="D255" s="21">
        <v>16575.47</v>
      </c>
    </row>
    <row r="256" spans="1:4" x14ac:dyDescent="0.2">
      <c r="A256" s="20">
        <v>45566</v>
      </c>
      <c r="B256" s="2" t="s">
        <v>11</v>
      </c>
      <c r="C256" s="2" t="s">
        <v>7</v>
      </c>
      <c r="D256" s="21">
        <v>14059.54</v>
      </c>
    </row>
    <row r="257" spans="1:4" x14ac:dyDescent="0.2">
      <c r="A257" s="20">
        <v>45566</v>
      </c>
      <c r="B257" s="2" t="s">
        <v>11</v>
      </c>
      <c r="C257" s="2" t="s">
        <v>8</v>
      </c>
      <c r="D257" s="21">
        <v>9368.2900000000009</v>
      </c>
    </row>
    <row r="258" spans="1:4" x14ac:dyDescent="0.2">
      <c r="A258" s="20">
        <v>45597</v>
      </c>
      <c r="B258" s="2" t="s">
        <v>4</v>
      </c>
      <c r="C258" s="2" t="s">
        <v>5</v>
      </c>
      <c r="D258" s="21">
        <v>250942.71</v>
      </c>
    </row>
    <row r="259" spans="1:4" x14ac:dyDescent="0.2">
      <c r="A259" s="20">
        <v>45597</v>
      </c>
      <c r="B259" s="2" t="s">
        <v>4</v>
      </c>
      <c r="C259" s="2" t="s">
        <v>6</v>
      </c>
      <c r="D259" s="21">
        <v>94665.21</v>
      </c>
    </row>
    <row r="260" spans="1:4" x14ac:dyDescent="0.2">
      <c r="A260" s="20">
        <v>45597</v>
      </c>
      <c r="B260" s="2" t="s">
        <v>4</v>
      </c>
      <c r="C260" s="2" t="s">
        <v>7</v>
      </c>
      <c r="D260" s="21">
        <v>71951.33</v>
      </c>
    </row>
    <row r="261" spans="1:4" x14ac:dyDescent="0.2">
      <c r="A261" s="20">
        <v>45597</v>
      </c>
      <c r="B261" s="2" t="s">
        <v>4</v>
      </c>
      <c r="C261" s="2" t="s">
        <v>8</v>
      </c>
      <c r="D261" s="21">
        <v>56117.66</v>
      </c>
    </row>
    <row r="262" spans="1:4" x14ac:dyDescent="0.2">
      <c r="A262" s="20">
        <v>45597</v>
      </c>
      <c r="B262" s="2" t="s">
        <v>9</v>
      </c>
      <c r="C262" s="2" t="s">
        <v>5</v>
      </c>
      <c r="D262" s="21">
        <v>188890.94</v>
      </c>
    </row>
    <row r="263" spans="1:4" x14ac:dyDescent="0.2">
      <c r="A263" s="20">
        <v>45597</v>
      </c>
      <c r="B263" s="2" t="s">
        <v>9</v>
      </c>
      <c r="C263" s="2" t="s">
        <v>6</v>
      </c>
      <c r="D263" s="21">
        <v>68663.539999999994</v>
      </c>
    </row>
    <row r="264" spans="1:4" x14ac:dyDescent="0.2">
      <c r="A264" s="20">
        <v>45597</v>
      </c>
      <c r="B264" s="2" t="s">
        <v>9</v>
      </c>
      <c r="C264" s="2" t="s">
        <v>7</v>
      </c>
      <c r="D264" s="21">
        <v>45723.14</v>
      </c>
    </row>
    <row r="265" spans="1:4" x14ac:dyDescent="0.2">
      <c r="A265" s="20">
        <v>45597</v>
      </c>
      <c r="B265" s="2" t="s">
        <v>9</v>
      </c>
      <c r="C265" s="2" t="s">
        <v>8</v>
      </c>
      <c r="D265" s="21">
        <v>28882.69</v>
      </c>
    </row>
    <row r="266" spans="1:4" x14ac:dyDescent="0.2">
      <c r="A266" s="20">
        <v>45597</v>
      </c>
      <c r="B266" s="2" t="s">
        <v>10</v>
      </c>
      <c r="C266" s="2" t="s">
        <v>5</v>
      </c>
      <c r="D266" s="21">
        <v>107846.39</v>
      </c>
    </row>
    <row r="267" spans="1:4" x14ac:dyDescent="0.2">
      <c r="A267" s="20">
        <v>45597</v>
      </c>
      <c r="B267" s="2" t="s">
        <v>10</v>
      </c>
      <c r="C267" s="2" t="s">
        <v>6</v>
      </c>
      <c r="D267" s="21">
        <v>38082.26</v>
      </c>
    </row>
    <row r="268" spans="1:4" x14ac:dyDescent="0.2">
      <c r="A268" s="20">
        <v>45597</v>
      </c>
      <c r="B268" s="2" t="s">
        <v>10</v>
      </c>
      <c r="C268" s="2" t="s">
        <v>7</v>
      </c>
      <c r="D268" s="21">
        <v>27961.32</v>
      </c>
    </row>
    <row r="269" spans="1:4" x14ac:dyDescent="0.2">
      <c r="A269" s="20">
        <v>45597</v>
      </c>
      <c r="B269" s="2" t="s">
        <v>10</v>
      </c>
      <c r="C269" s="2" t="s">
        <v>8</v>
      </c>
      <c r="D269" s="21">
        <v>20277.189999999999</v>
      </c>
    </row>
    <row r="270" spans="1:4" x14ac:dyDescent="0.2">
      <c r="A270" s="20">
        <v>45597</v>
      </c>
      <c r="B270" s="2" t="s">
        <v>11</v>
      </c>
      <c r="C270" s="2" t="s">
        <v>5</v>
      </c>
      <c r="D270" s="21">
        <v>48317.96</v>
      </c>
    </row>
    <row r="271" spans="1:4" x14ac:dyDescent="0.2">
      <c r="A271" s="20">
        <v>45597</v>
      </c>
      <c r="B271" s="2" t="s">
        <v>11</v>
      </c>
      <c r="C271" s="2" t="s">
        <v>6</v>
      </c>
      <c r="D271" s="21">
        <v>14942.54</v>
      </c>
    </row>
    <row r="272" spans="1:4" x14ac:dyDescent="0.2">
      <c r="A272" s="20">
        <v>45597</v>
      </c>
      <c r="B272" s="2" t="s">
        <v>11</v>
      </c>
      <c r="C272" s="2" t="s">
        <v>7</v>
      </c>
      <c r="D272" s="21">
        <v>13675.15</v>
      </c>
    </row>
    <row r="273" spans="1:4" x14ac:dyDescent="0.2">
      <c r="A273" s="20">
        <v>45597</v>
      </c>
      <c r="B273" s="2" t="s">
        <v>11</v>
      </c>
      <c r="C273" s="2" t="s">
        <v>8</v>
      </c>
      <c r="D273" s="21">
        <v>8064.09</v>
      </c>
    </row>
    <row r="274" spans="1:4" x14ac:dyDescent="0.2">
      <c r="A274" s="20">
        <v>45627</v>
      </c>
      <c r="B274" s="2" t="s">
        <v>4</v>
      </c>
      <c r="C274" s="2" t="s">
        <v>5</v>
      </c>
      <c r="D274" s="21">
        <v>338129.63</v>
      </c>
    </row>
    <row r="275" spans="1:4" x14ac:dyDescent="0.2">
      <c r="A275" s="20">
        <v>45627</v>
      </c>
      <c r="B275" s="2" t="s">
        <v>4</v>
      </c>
      <c r="C275" s="2" t="s">
        <v>6</v>
      </c>
      <c r="D275" s="21">
        <v>130780.5</v>
      </c>
    </row>
    <row r="276" spans="1:4" x14ac:dyDescent="0.2">
      <c r="A276" s="20">
        <v>45627</v>
      </c>
      <c r="B276" s="2" t="s">
        <v>4</v>
      </c>
      <c r="C276" s="2" t="s">
        <v>7</v>
      </c>
      <c r="D276" s="21">
        <v>80948.98</v>
      </c>
    </row>
    <row r="277" spans="1:4" x14ac:dyDescent="0.2">
      <c r="A277" s="20">
        <v>45627</v>
      </c>
      <c r="B277" s="2" t="s">
        <v>4</v>
      </c>
      <c r="C277" s="2" t="s">
        <v>8</v>
      </c>
      <c r="D277" s="21">
        <v>53698.18</v>
      </c>
    </row>
    <row r="278" spans="1:4" x14ac:dyDescent="0.2">
      <c r="A278" s="20">
        <v>45627</v>
      </c>
      <c r="B278" s="2" t="s">
        <v>9</v>
      </c>
      <c r="C278" s="2" t="s">
        <v>5</v>
      </c>
      <c r="D278" s="21">
        <v>182423.8</v>
      </c>
    </row>
    <row r="279" spans="1:4" x14ac:dyDescent="0.2">
      <c r="A279" s="20">
        <v>45627</v>
      </c>
      <c r="B279" s="2" t="s">
        <v>9</v>
      </c>
      <c r="C279" s="2" t="s">
        <v>6</v>
      </c>
      <c r="D279" s="21">
        <v>74179.23</v>
      </c>
    </row>
    <row r="280" spans="1:4" x14ac:dyDescent="0.2">
      <c r="A280" s="20">
        <v>45627</v>
      </c>
      <c r="B280" s="2" t="s">
        <v>9</v>
      </c>
      <c r="C280" s="2" t="s">
        <v>7</v>
      </c>
      <c r="D280" s="21">
        <v>51931.4</v>
      </c>
    </row>
    <row r="281" spans="1:4" x14ac:dyDescent="0.2">
      <c r="A281" s="20">
        <v>45627</v>
      </c>
      <c r="B281" s="2" t="s">
        <v>9</v>
      </c>
      <c r="C281" s="2" t="s">
        <v>8</v>
      </c>
      <c r="D281" s="21">
        <v>37543.19</v>
      </c>
    </row>
    <row r="282" spans="1:4" x14ac:dyDescent="0.2">
      <c r="A282" s="20">
        <v>45627</v>
      </c>
      <c r="B282" s="2" t="s">
        <v>10</v>
      </c>
      <c r="C282" s="2" t="s">
        <v>5</v>
      </c>
      <c r="D282" s="21">
        <v>122272.82</v>
      </c>
    </row>
    <row r="283" spans="1:4" x14ac:dyDescent="0.2">
      <c r="A283" s="20">
        <v>45627</v>
      </c>
      <c r="B283" s="2" t="s">
        <v>10</v>
      </c>
      <c r="C283" s="2" t="s">
        <v>6</v>
      </c>
      <c r="D283" s="21">
        <v>39250</v>
      </c>
    </row>
    <row r="284" spans="1:4" x14ac:dyDescent="0.2">
      <c r="A284" s="20">
        <v>45627</v>
      </c>
      <c r="B284" s="2" t="s">
        <v>10</v>
      </c>
      <c r="C284" s="2" t="s">
        <v>7</v>
      </c>
      <c r="D284" s="21">
        <v>32712.98</v>
      </c>
    </row>
    <row r="285" spans="1:4" x14ac:dyDescent="0.2">
      <c r="A285" s="20">
        <v>45627</v>
      </c>
      <c r="B285" s="2" t="s">
        <v>10</v>
      </c>
      <c r="C285" s="2" t="s">
        <v>8</v>
      </c>
      <c r="D285" s="21">
        <v>19931.2</v>
      </c>
    </row>
    <row r="286" spans="1:4" x14ac:dyDescent="0.2">
      <c r="A286" s="20">
        <v>45627</v>
      </c>
      <c r="B286" s="2" t="s">
        <v>11</v>
      </c>
      <c r="C286" s="2" t="s">
        <v>5</v>
      </c>
      <c r="D286" s="21">
        <v>54079.21</v>
      </c>
    </row>
    <row r="287" spans="1:4" x14ac:dyDescent="0.2">
      <c r="A287" s="20">
        <v>45627</v>
      </c>
      <c r="B287" s="2" t="s">
        <v>11</v>
      </c>
      <c r="C287" s="2" t="s">
        <v>6</v>
      </c>
      <c r="D287" s="21">
        <v>21637.759999999998</v>
      </c>
    </row>
    <row r="288" spans="1:4" x14ac:dyDescent="0.2">
      <c r="A288" s="20">
        <v>45627</v>
      </c>
      <c r="B288" s="2" t="s">
        <v>11</v>
      </c>
      <c r="C288" s="2" t="s">
        <v>7</v>
      </c>
      <c r="D288" s="21">
        <v>16018.08</v>
      </c>
    </row>
    <row r="289" spans="1:4" x14ac:dyDescent="0.2">
      <c r="A289" s="20">
        <v>45627</v>
      </c>
      <c r="B289" s="2" t="s">
        <v>11</v>
      </c>
      <c r="C289" s="2" t="s">
        <v>8</v>
      </c>
      <c r="D289" s="21">
        <v>8894.9599999999991</v>
      </c>
    </row>
    <row r="290" spans="1:4" x14ac:dyDescent="0.2">
      <c r="A290" s="20">
        <v>45658</v>
      </c>
      <c r="B290" s="2" t="s">
        <v>4</v>
      </c>
      <c r="C290" s="2" t="s">
        <v>5</v>
      </c>
      <c r="D290" s="21">
        <v>258588.57</v>
      </c>
    </row>
    <row r="291" spans="1:4" x14ac:dyDescent="0.2">
      <c r="A291" s="20">
        <v>45658</v>
      </c>
      <c r="B291" s="2" t="s">
        <v>4</v>
      </c>
      <c r="C291" s="2" t="s">
        <v>6</v>
      </c>
      <c r="D291" s="21">
        <v>90655.17</v>
      </c>
    </row>
    <row r="292" spans="1:4" x14ac:dyDescent="0.2">
      <c r="A292" s="20">
        <v>45658</v>
      </c>
      <c r="B292" s="2" t="s">
        <v>4</v>
      </c>
      <c r="C292" s="2" t="s">
        <v>7</v>
      </c>
      <c r="D292" s="21">
        <v>63281.98</v>
      </c>
    </row>
    <row r="293" spans="1:4" x14ac:dyDescent="0.2">
      <c r="A293" s="20">
        <v>45658</v>
      </c>
      <c r="B293" s="2" t="s">
        <v>4</v>
      </c>
      <c r="C293" s="2" t="s">
        <v>8</v>
      </c>
      <c r="D293" s="21">
        <v>51011.01</v>
      </c>
    </row>
    <row r="294" spans="1:4" x14ac:dyDescent="0.2">
      <c r="A294" s="20">
        <v>45658</v>
      </c>
      <c r="B294" s="2" t="s">
        <v>9</v>
      </c>
      <c r="C294" s="2" t="s">
        <v>5</v>
      </c>
      <c r="D294" s="21">
        <v>168435.8</v>
      </c>
    </row>
    <row r="295" spans="1:4" x14ac:dyDescent="0.2">
      <c r="A295" s="20">
        <v>45658</v>
      </c>
      <c r="B295" s="2" t="s">
        <v>9</v>
      </c>
      <c r="C295" s="2" t="s">
        <v>6</v>
      </c>
      <c r="D295" s="21">
        <v>55910.31</v>
      </c>
    </row>
    <row r="296" spans="1:4" x14ac:dyDescent="0.2">
      <c r="A296" s="20">
        <v>45658</v>
      </c>
      <c r="B296" s="2" t="s">
        <v>9</v>
      </c>
      <c r="C296" s="2" t="s">
        <v>7</v>
      </c>
      <c r="D296" s="21">
        <v>47048.35</v>
      </c>
    </row>
    <row r="297" spans="1:4" x14ac:dyDescent="0.2">
      <c r="A297" s="20">
        <v>45658</v>
      </c>
      <c r="B297" s="2" t="s">
        <v>9</v>
      </c>
      <c r="C297" s="2" t="s">
        <v>8</v>
      </c>
      <c r="D297" s="21">
        <v>30016.77</v>
      </c>
    </row>
    <row r="298" spans="1:4" x14ac:dyDescent="0.2">
      <c r="A298" s="20">
        <v>45658</v>
      </c>
      <c r="B298" s="2" t="s">
        <v>10</v>
      </c>
      <c r="C298" s="2" t="s">
        <v>5</v>
      </c>
      <c r="D298" s="21">
        <v>92445.89</v>
      </c>
    </row>
    <row r="299" spans="1:4" x14ac:dyDescent="0.2">
      <c r="A299" s="20">
        <v>45658</v>
      </c>
      <c r="B299" s="2" t="s">
        <v>10</v>
      </c>
      <c r="C299" s="2" t="s">
        <v>6</v>
      </c>
      <c r="D299" s="21">
        <v>30184.560000000001</v>
      </c>
    </row>
    <row r="300" spans="1:4" x14ac:dyDescent="0.2">
      <c r="A300" s="20">
        <v>45658</v>
      </c>
      <c r="B300" s="2" t="s">
        <v>10</v>
      </c>
      <c r="C300" s="2" t="s">
        <v>7</v>
      </c>
      <c r="D300" s="21">
        <v>23042.21</v>
      </c>
    </row>
    <row r="301" spans="1:4" x14ac:dyDescent="0.2">
      <c r="A301" s="20">
        <v>45658</v>
      </c>
      <c r="B301" s="2" t="s">
        <v>10</v>
      </c>
      <c r="C301" s="2" t="s">
        <v>8</v>
      </c>
      <c r="D301" s="21">
        <v>18677.95</v>
      </c>
    </row>
    <row r="302" spans="1:4" x14ac:dyDescent="0.2">
      <c r="A302" s="20">
        <v>45658</v>
      </c>
      <c r="B302" s="2" t="s">
        <v>11</v>
      </c>
      <c r="C302" s="2" t="s">
        <v>5</v>
      </c>
      <c r="D302" s="21">
        <v>48159.48</v>
      </c>
    </row>
    <row r="303" spans="1:4" x14ac:dyDescent="0.2">
      <c r="A303" s="20">
        <v>45658</v>
      </c>
      <c r="B303" s="2" t="s">
        <v>11</v>
      </c>
      <c r="C303" s="2" t="s">
        <v>6</v>
      </c>
      <c r="D303" s="21">
        <v>16139.54</v>
      </c>
    </row>
    <row r="304" spans="1:4" x14ac:dyDescent="0.2">
      <c r="A304" s="20">
        <v>45658</v>
      </c>
      <c r="B304" s="2" t="s">
        <v>11</v>
      </c>
      <c r="C304" s="2" t="s">
        <v>7</v>
      </c>
      <c r="D304" s="21">
        <v>12935.16</v>
      </c>
    </row>
    <row r="305" spans="1:4" x14ac:dyDescent="0.2">
      <c r="A305" s="20">
        <v>45658</v>
      </c>
      <c r="B305" s="2" t="s">
        <v>11</v>
      </c>
      <c r="C305" s="2" t="s">
        <v>8</v>
      </c>
      <c r="D305" s="21">
        <v>8140.5</v>
      </c>
    </row>
    <row r="306" spans="1:4" x14ac:dyDescent="0.2">
      <c r="A306" s="20">
        <v>45689</v>
      </c>
      <c r="B306" s="2" t="s">
        <v>4</v>
      </c>
      <c r="C306" s="2" t="s">
        <v>5</v>
      </c>
      <c r="D306" s="21">
        <v>265289.59999999998</v>
      </c>
    </row>
    <row r="307" spans="1:4" x14ac:dyDescent="0.2">
      <c r="A307" s="20">
        <v>45689</v>
      </c>
      <c r="B307" s="2" t="s">
        <v>4</v>
      </c>
      <c r="C307" s="2" t="s">
        <v>6</v>
      </c>
      <c r="D307" s="21">
        <v>95946.79</v>
      </c>
    </row>
    <row r="308" spans="1:4" x14ac:dyDescent="0.2">
      <c r="A308" s="20">
        <v>45689</v>
      </c>
      <c r="B308" s="2" t="s">
        <v>4</v>
      </c>
      <c r="C308" s="2" t="s">
        <v>7</v>
      </c>
      <c r="D308" s="21">
        <v>75389.429999999993</v>
      </c>
    </row>
    <row r="309" spans="1:4" x14ac:dyDescent="0.2">
      <c r="A309" s="20">
        <v>45689</v>
      </c>
      <c r="B309" s="2" t="s">
        <v>4</v>
      </c>
      <c r="C309" s="2" t="s">
        <v>8</v>
      </c>
      <c r="D309" s="21">
        <v>57728.82</v>
      </c>
    </row>
    <row r="310" spans="1:4" x14ac:dyDescent="0.2">
      <c r="A310" s="20">
        <v>45689</v>
      </c>
      <c r="B310" s="2" t="s">
        <v>9</v>
      </c>
      <c r="C310" s="2" t="s">
        <v>5</v>
      </c>
      <c r="D310" s="21">
        <v>192124.77</v>
      </c>
    </row>
    <row r="311" spans="1:4" x14ac:dyDescent="0.2">
      <c r="A311" s="20">
        <v>45689</v>
      </c>
      <c r="B311" s="2" t="s">
        <v>9</v>
      </c>
      <c r="C311" s="2" t="s">
        <v>6</v>
      </c>
      <c r="D311" s="21">
        <v>70874.539999999994</v>
      </c>
    </row>
    <row r="312" spans="1:4" x14ac:dyDescent="0.2">
      <c r="A312" s="20">
        <v>45689</v>
      </c>
      <c r="B312" s="2" t="s">
        <v>9</v>
      </c>
      <c r="C312" s="2" t="s">
        <v>7</v>
      </c>
      <c r="D312" s="21">
        <v>53604.67</v>
      </c>
    </row>
    <row r="313" spans="1:4" x14ac:dyDescent="0.2">
      <c r="A313" s="20">
        <v>45689</v>
      </c>
      <c r="B313" s="2" t="s">
        <v>9</v>
      </c>
      <c r="C313" s="2" t="s">
        <v>8</v>
      </c>
      <c r="D313" s="21">
        <v>30344.6</v>
      </c>
    </row>
    <row r="314" spans="1:4" x14ac:dyDescent="0.2">
      <c r="A314" s="20">
        <v>45689</v>
      </c>
      <c r="B314" s="2" t="s">
        <v>10</v>
      </c>
      <c r="C314" s="2" t="s">
        <v>5</v>
      </c>
      <c r="D314" s="21">
        <v>97265.63</v>
      </c>
    </row>
    <row r="315" spans="1:4" x14ac:dyDescent="0.2">
      <c r="A315" s="20">
        <v>45689</v>
      </c>
      <c r="B315" s="2" t="s">
        <v>10</v>
      </c>
      <c r="C315" s="2" t="s">
        <v>6</v>
      </c>
      <c r="D315" s="21">
        <v>34044.06</v>
      </c>
    </row>
    <row r="316" spans="1:4" x14ac:dyDescent="0.2">
      <c r="A316" s="20">
        <v>45689</v>
      </c>
      <c r="B316" s="2" t="s">
        <v>10</v>
      </c>
      <c r="C316" s="2" t="s">
        <v>7</v>
      </c>
      <c r="D316" s="21">
        <v>30121</v>
      </c>
    </row>
    <row r="317" spans="1:4" x14ac:dyDescent="0.2">
      <c r="A317" s="20">
        <v>45689</v>
      </c>
      <c r="B317" s="2" t="s">
        <v>10</v>
      </c>
      <c r="C317" s="2" t="s">
        <v>8</v>
      </c>
      <c r="D317" s="21">
        <v>20550.39</v>
      </c>
    </row>
    <row r="318" spans="1:4" x14ac:dyDescent="0.2">
      <c r="A318" s="20">
        <v>45689</v>
      </c>
      <c r="B318" s="2" t="s">
        <v>11</v>
      </c>
      <c r="C318" s="2" t="s">
        <v>5</v>
      </c>
      <c r="D318" s="21">
        <v>47208.57</v>
      </c>
    </row>
    <row r="319" spans="1:4" x14ac:dyDescent="0.2">
      <c r="A319" s="20">
        <v>45689</v>
      </c>
      <c r="B319" s="2" t="s">
        <v>11</v>
      </c>
      <c r="C319" s="2" t="s">
        <v>6</v>
      </c>
      <c r="D319" s="21">
        <v>18069.900000000001</v>
      </c>
    </row>
    <row r="320" spans="1:4" x14ac:dyDescent="0.2">
      <c r="A320" s="20">
        <v>45689</v>
      </c>
      <c r="B320" s="2" t="s">
        <v>11</v>
      </c>
      <c r="C320" s="2" t="s">
        <v>7</v>
      </c>
      <c r="D320" s="21">
        <v>12079.04</v>
      </c>
    </row>
    <row r="321" spans="1:4" x14ac:dyDescent="0.2">
      <c r="A321" s="20">
        <v>45689</v>
      </c>
      <c r="B321" s="2" t="s">
        <v>11</v>
      </c>
      <c r="C321" s="2" t="s">
        <v>8</v>
      </c>
      <c r="D321" s="21">
        <v>9686.59</v>
      </c>
    </row>
    <row r="322" spans="1:4" x14ac:dyDescent="0.2">
      <c r="A322" s="20">
        <v>45717</v>
      </c>
      <c r="B322" s="2" t="s">
        <v>4</v>
      </c>
      <c r="C322" s="2" t="s">
        <v>5</v>
      </c>
      <c r="D322" s="21">
        <v>318899.34999999998</v>
      </c>
    </row>
    <row r="323" spans="1:4" x14ac:dyDescent="0.2">
      <c r="A323" s="20">
        <v>45717</v>
      </c>
      <c r="B323" s="2" t="s">
        <v>4</v>
      </c>
      <c r="C323" s="2" t="s">
        <v>6</v>
      </c>
      <c r="D323" s="21">
        <v>118819.45</v>
      </c>
    </row>
    <row r="324" spans="1:4" x14ac:dyDescent="0.2">
      <c r="A324" s="20">
        <v>45717</v>
      </c>
      <c r="B324" s="2" t="s">
        <v>4</v>
      </c>
      <c r="C324" s="2" t="s">
        <v>7</v>
      </c>
      <c r="D324" s="21">
        <v>85939.27</v>
      </c>
    </row>
    <row r="325" spans="1:4" x14ac:dyDescent="0.2">
      <c r="A325" s="20">
        <v>45717</v>
      </c>
      <c r="B325" s="2" t="s">
        <v>4</v>
      </c>
      <c r="C325" s="2" t="s">
        <v>8</v>
      </c>
      <c r="D325" s="21">
        <v>58196.81</v>
      </c>
    </row>
    <row r="326" spans="1:4" x14ac:dyDescent="0.2">
      <c r="A326" s="20">
        <v>45717</v>
      </c>
      <c r="B326" s="2" t="s">
        <v>9</v>
      </c>
      <c r="C326" s="2" t="s">
        <v>5</v>
      </c>
      <c r="D326" s="21">
        <v>160825.49</v>
      </c>
    </row>
    <row r="327" spans="1:4" x14ac:dyDescent="0.2">
      <c r="A327" s="20">
        <v>45717</v>
      </c>
      <c r="B327" s="2" t="s">
        <v>9</v>
      </c>
      <c r="C327" s="2" t="s">
        <v>6</v>
      </c>
      <c r="D327" s="21">
        <v>69758.37</v>
      </c>
    </row>
    <row r="328" spans="1:4" x14ac:dyDescent="0.2">
      <c r="A328" s="20">
        <v>45717</v>
      </c>
      <c r="B328" s="2" t="s">
        <v>9</v>
      </c>
      <c r="C328" s="2" t="s">
        <v>7</v>
      </c>
      <c r="D328" s="21">
        <v>47513.98</v>
      </c>
    </row>
    <row r="329" spans="1:4" x14ac:dyDescent="0.2">
      <c r="A329" s="20">
        <v>45717</v>
      </c>
      <c r="B329" s="2" t="s">
        <v>9</v>
      </c>
      <c r="C329" s="2" t="s">
        <v>8</v>
      </c>
      <c r="D329" s="21">
        <v>36417.9</v>
      </c>
    </row>
    <row r="330" spans="1:4" x14ac:dyDescent="0.2">
      <c r="A330" s="20">
        <v>45717</v>
      </c>
      <c r="B330" s="2" t="s">
        <v>10</v>
      </c>
      <c r="C330" s="2" t="s">
        <v>5</v>
      </c>
      <c r="D330" s="21">
        <v>112324.95</v>
      </c>
    </row>
    <row r="331" spans="1:4" x14ac:dyDescent="0.2">
      <c r="A331" s="20">
        <v>45717</v>
      </c>
      <c r="B331" s="2" t="s">
        <v>10</v>
      </c>
      <c r="C331" s="2" t="s">
        <v>6</v>
      </c>
      <c r="D331" s="21">
        <v>41410.550000000003</v>
      </c>
    </row>
    <row r="332" spans="1:4" x14ac:dyDescent="0.2">
      <c r="A332" s="20">
        <v>45717</v>
      </c>
      <c r="B332" s="2" t="s">
        <v>10</v>
      </c>
      <c r="C332" s="2" t="s">
        <v>7</v>
      </c>
      <c r="D332" s="21">
        <v>30692.44</v>
      </c>
    </row>
    <row r="333" spans="1:4" x14ac:dyDescent="0.2">
      <c r="A333" s="20">
        <v>45717</v>
      </c>
      <c r="B333" s="2" t="s">
        <v>10</v>
      </c>
      <c r="C333" s="2" t="s">
        <v>8</v>
      </c>
      <c r="D333" s="21">
        <v>17975.830000000002</v>
      </c>
    </row>
    <row r="334" spans="1:4" x14ac:dyDescent="0.2">
      <c r="A334" s="20">
        <v>45717</v>
      </c>
      <c r="B334" s="2" t="s">
        <v>11</v>
      </c>
      <c r="C334" s="2" t="s">
        <v>5</v>
      </c>
      <c r="D334" s="21">
        <v>52244</v>
      </c>
    </row>
    <row r="335" spans="1:4" x14ac:dyDescent="0.2">
      <c r="A335" s="20">
        <v>45717</v>
      </c>
      <c r="B335" s="2" t="s">
        <v>11</v>
      </c>
      <c r="C335" s="2" t="s">
        <v>6</v>
      </c>
      <c r="D335" s="21">
        <v>16100.49</v>
      </c>
    </row>
    <row r="336" spans="1:4" x14ac:dyDescent="0.2">
      <c r="A336" s="20">
        <v>45717</v>
      </c>
      <c r="B336" s="2" t="s">
        <v>11</v>
      </c>
      <c r="C336" s="2" t="s">
        <v>7</v>
      </c>
      <c r="D336" s="21">
        <v>14519.61</v>
      </c>
    </row>
    <row r="337" spans="1:4" x14ac:dyDescent="0.2">
      <c r="A337" s="20">
        <v>45717</v>
      </c>
      <c r="B337" s="2" t="s">
        <v>11</v>
      </c>
      <c r="C337" s="2" t="s">
        <v>8</v>
      </c>
      <c r="D337" s="21">
        <v>9650.7900000000009</v>
      </c>
    </row>
    <row r="338" spans="1:4" x14ac:dyDescent="0.2">
      <c r="A338" s="20">
        <v>45748</v>
      </c>
      <c r="B338" s="2" t="s">
        <v>4</v>
      </c>
      <c r="C338" s="2" t="s">
        <v>5</v>
      </c>
      <c r="D338" s="21">
        <v>276989.39</v>
      </c>
    </row>
    <row r="339" spans="1:4" x14ac:dyDescent="0.2">
      <c r="A339" s="20">
        <v>45748</v>
      </c>
      <c r="B339" s="2" t="s">
        <v>4</v>
      </c>
      <c r="C339" s="2" t="s">
        <v>6</v>
      </c>
      <c r="D339" s="21">
        <v>116111.32</v>
      </c>
    </row>
    <row r="340" spans="1:4" x14ac:dyDescent="0.2">
      <c r="A340" s="20">
        <v>45748</v>
      </c>
      <c r="B340" s="2" t="s">
        <v>4</v>
      </c>
      <c r="C340" s="2" t="s">
        <v>7</v>
      </c>
      <c r="D340" s="21">
        <v>80162.98</v>
      </c>
    </row>
    <row r="341" spans="1:4" x14ac:dyDescent="0.2">
      <c r="A341" s="20">
        <v>45748</v>
      </c>
      <c r="B341" s="2" t="s">
        <v>4</v>
      </c>
      <c r="C341" s="2" t="s">
        <v>8</v>
      </c>
      <c r="D341" s="21">
        <v>51433.37</v>
      </c>
    </row>
    <row r="342" spans="1:4" x14ac:dyDescent="0.2">
      <c r="A342" s="20">
        <v>45748</v>
      </c>
      <c r="B342" s="2" t="s">
        <v>9</v>
      </c>
      <c r="C342" s="2" t="s">
        <v>5</v>
      </c>
      <c r="D342" s="21">
        <v>196729.18</v>
      </c>
    </row>
    <row r="343" spans="1:4" x14ac:dyDescent="0.2">
      <c r="A343" s="20">
        <v>45748</v>
      </c>
      <c r="B343" s="2" t="s">
        <v>9</v>
      </c>
      <c r="C343" s="2" t="s">
        <v>6</v>
      </c>
      <c r="D343" s="21">
        <v>62435.35</v>
      </c>
    </row>
    <row r="344" spans="1:4" x14ac:dyDescent="0.2">
      <c r="A344" s="20">
        <v>45748</v>
      </c>
      <c r="B344" s="2" t="s">
        <v>9</v>
      </c>
      <c r="C344" s="2" t="s">
        <v>7</v>
      </c>
      <c r="D344" s="21">
        <v>44374.34</v>
      </c>
    </row>
    <row r="345" spans="1:4" x14ac:dyDescent="0.2">
      <c r="A345" s="20">
        <v>45748</v>
      </c>
      <c r="B345" s="2" t="s">
        <v>9</v>
      </c>
      <c r="C345" s="2" t="s">
        <v>8</v>
      </c>
      <c r="D345" s="21">
        <v>30941.39</v>
      </c>
    </row>
    <row r="346" spans="1:4" x14ac:dyDescent="0.2">
      <c r="A346" s="20">
        <v>45748</v>
      </c>
      <c r="B346" s="2" t="s">
        <v>10</v>
      </c>
      <c r="C346" s="2" t="s">
        <v>5</v>
      </c>
      <c r="D346" s="21">
        <v>101616.67</v>
      </c>
    </row>
    <row r="347" spans="1:4" x14ac:dyDescent="0.2">
      <c r="A347" s="20">
        <v>45748</v>
      </c>
      <c r="B347" s="2" t="s">
        <v>10</v>
      </c>
      <c r="C347" s="2" t="s">
        <v>6</v>
      </c>
      <c r="D347" s="21">
        <v>41910.15</v>
      </c>
    </row>
    <row r="348" spans="1:4" x14ac:dyDescent="0.2">
      <c r="A348" s="20">
        <v>45748</v>
      </c>
      <c r="B348" s="2" t="s">
        <v>10</v>
      </c>
      <c r="C348" s="2" t="s">
        <v>7</v>
      </c>
      <c r="D348" s="21">
        <v>32143.93</v>
      </c>
    </row>
    <row r="349" spans="1:4" x14ac:dyDescent="0.2">
      <c r="A349" s="20">
        <v>45748</v>
      </c>
      <c r="B349" s="2" t="s">
        <v>10</v>
      </c>
      <c r="C349" s="2" t="s">
        <v>8</v>
      </c>
      <c r="D349" s="21">
        <v>18248.509999999998</v>
      </c>
    </row>
    <row r="350" spans="1:4" x14ac:dyDescent="0.2">
      <c r="A350" s="20">
        <v>45748</v>
      </c>
      <c r="B350" s="2" t="s">
        <v>11</v>
      </c>
      <c r="C350" s="2" t="s">
        <v>5</v>
      </c>
      <c r="D350" s="21">
        <v>51139.14</v>
      </c>
    </row>
    <row r="351" spans="1:4" x14ac:dyDescent="0.2">
      <c r="A351" s="20">
        <v>45748</v>
      </c>
      <c r="B351" s="2" t="s">
        <v>11</v>
      </c>
      <c r="C351" s="2" t="s">
        <v>6</v>
      </c>
      <c r="D351" s="21">
        <v>17552.310000000001</v>
      </c>
    </row>
    <row r="352" spans="1:4" x14ac:dyDescent="0.2">
      <c r="A352" s="20">
        <v>45748</v>
      </c>
      <c r="B352" s="2" t="s">
        <v>11</v>
      </c>
      <c r="C352" s="2" t="s">
        <v>7</v>
      </c>
      <c r="D352" s="21">
        <v>15046.67</v>
      </c>
    </row>
    <row r="353" spans="1:4" x14ac:dyDescent="0.2">
      <c r="A353" s="20">
        <v>45748</v>
      </c>
      <c r="B353" s="2" t="s">
        <v>11</v>
      </c>
      <c r="C353" s="2" t="s">
        <v>8</v>
      </c>
      <c r="D353" s="21">
        <v>9070.84</v>
      </c>
    </row>
    <row r="354" spans="1:4" x14ac:dyDescent="0.2">
      <c r="A354" s="20">
        <v>45778</v>
      </c>
      <c r="B354" s="2" t="s">
        <v>4</v>
      </c>
      <c r="C354" s="2" t="s">
        <v>5</v>
      </c>
      <c r="D354" s="21">
        <v>331978.03999999998</v>
      </c>
    </row>
    <row r="355" spans="1:4" x14ac:dyDescent="0.2">
      <c r="A355" s="20">
        <v>45778</v>
      </c>
      <c r="B355" s="2" t="s">
        <v>4</v>
      </c>
      <c r="C355" s="2" t="s">
        <v>6</v>
      </c>
      <c r="D355" s="21">
        <v>99125.25</v>
      </c>
    </row>
    <row r="356" spans="1:4" x14ac:dyDescent="0.2">
      <c r="A356" s="20">
        <v>45778</v>
      </c>
      <c r="B356" s="2" t="s">
        <v>4</v>
      </c>
      <c r="C356" s="2" t="s">
        <v>7</v>
      </c>
      <c r="D356" s="21">
        <v>91152.05</v>
      </c>
    </row>
    <row r="357" spans="1:4" x14ac:dyDescent="0.2">
      <c r="A357" s="20">
        <v>45778</v>
      </c>
      <c r="B357" s="2" t="s">
        <v>4</v>
      </c>
      <c r="C357" s="2" t="s">
        <v>8</v>
      </c>
      <c r="D357" s="21">
        <v>50391.19</v>
      </c>
    </row>
    <row r="358" spans="1:4" x14ac:dyDescent="0.2">
      <c r="A358" s="20">
        <v>45778</v>
      </c>
      <c r="B358" s="2" t="s">
        <v>9</v>
      </c>
      <c r="C358" s="2" t="s">
        <v>5</v>
      </c>
      <c r="D358" s="21">
        <v>206549.71</v>
      </c>
    </row>
    <row r="359" spans="1:4" x14ac:dyDescent="0.2">
      <c r="A359" s="20">
        <v>45778</v>
      </c>
      <c r="B359" s="2" t="s">
        <v>9</v>
      </c>
      <c r="C359" s="2" t="s">
        <v>6</v>
      </c>
      <c r="D359" s="21">
        <v>63799.03</v>
      </c>
    </row>
    <row r="360" spans="1:4" x14ac:dyDescent="0.2">
      <c r="A360" s="20">
        <v>45778</v>
      </c>
      <c r="B360" s="2" t="s">
        <v>9</v>
      </c>
      <c r="C360" s="2" t="s">
        <v>7</v>
      </c>
      <c r="D360" s="21">
        <v>45938</v>
      </c>
    </row>
    <row r="361" spans="1:4" x14ac:dyDescent="0.2">
      <c r="A361" s="20">
        <v>45778</v>
      </c>
      <c r="B361" s="2" t="s">
        <v>9</v>
      </c>
      <c r="C361" s="2" t="s">
        <v>8</v>
      </c>
      <c r="D361" s="21">
        <v>33271.32</v>
      </c>
    </row>
    <row r="362" spans="1:4" x14ac:dyDescent="0.2">
      <c r="A362" s="20">
        <v>45778</v>
      </c>
      <c r="B362" s="2" t="s">
        <v>10</v>
      </c>
      <c r="C362" s="2" t="s">
        <v>5</v>
      </c>
      <c r="D362" s="21">
        <v>113140.02</v>
      </c>
    </row>
    <row r="363" spans="1:4" x14ac:dyDescent="0.2">
      <c r="A363" s="20">
        <v>45778</v>
      </c>
      <c r="B363" s="2" t="s">
        <v>10</v>
      </c>
      <c r="C363" s="2" t="s">
        <v>6</v>
      </c>
      <c r="D363" s="21">
        <v>37258.42</v>
      </c>
    </row>
    <row r="364" spans="1:4" x14ac:dyDescent="0.2">
      <c r="A364" s="20">
        <v>45778</v>
      </c>
      <c r="B364" s="2" t="s">
        <v>10</v>
      </c>
      <c r="C364" s="2" t="s">
        <v>7</v>
      </c>
      <c r="D364" s="21">
        <v>29997.51</v>
      </c>
    </row>
    <row r="365" spans="1:4" x14ac:dyDescent="0.2">
      <c r="A365" s="20">
        <v>45778</v>
      </c>
      <c r="B365" s="2" t="s">
        <v>10</v>
      </c>
      <c r="C365" s="2" t="s">
        <v>8</v>
      </c>
      <c r="D365" s="21">
        <v>19554.72</v>
      </c>
    </row>
    <row r="366" spans="1:4" x14ac:dyDescent="0.2">
      <c r="A366" s="20">
        <v>45778</v>
      </c>
      <c r="B366" s="2" t="s">
        <v>11</v>
      </c>
      <c r="C366" s="2" t="s">
        <v>5</v>
      </c>
      <c r="D366" s="21">
        <v>48674.1</v>
      </c>
    </row>
    <row r="367" spans="1:4" x14ac:dyDescent="0.2">
      <c r="A367" s="20">
        <v>45778</v>
      </c>
      <c r="B367" s="2" t="s">
        <v>11</v>
      </c>
      <c r="C367" s="2" t="s">
        <v>6</v>
      </c>
      <c r="D367" s="21">
        <v>18535.73</v>
      </c>
    </row>
    <row r="368" spans="1:4" x14ac:dyDescent="0.2">
      <c r="A368" s="20">
        <v>45778</v>
      </c>
      <c r="B368" s="2" t="s">
        <v>11</v>
      </c>
      <c r="C368" s="2" t="s">
        <v>7</v>
      </c>
      <c r="D368" s="21">
        <v>12847.3</v>
      </c>
    </row>
    <row r="369" spans="1:4" x14ac:dyDescent="0.2">
      <c r="A369" s="20">
        <v>45778</v>
      </c>
      <c r="B369" s="2" t="s">
        <v>11</v>
      </c>
      <c r="C369" s="2" t="s">
        <v>8</v>
      </c>
      <c r="D369" s="21">
        <v>9556.6</v>
      </c>
    </row>
    <row r="370" spans="1:4" x14ac:dyDescent="0.2">
      <c r="A370" s="20">
        <v>45809</v>
      </c>
      <c r="B370" s="2" t="s">
        <v>4</v>
      </c>
      <c r="C370" s="2" t="s">
        <v>5</v>
      </c>
      <c r="D370" s="21">
        <v>267575.73</v>
      </c>
    </row>
    <row r="371" spans="1:4" x14ac:dyDescent="0.2">
      <c r="A371" s="20">
        <v>45809</v>
      </c>
      <c r="B371" s="2" t="s">
        <v>4</v>
      </c>
      <c r="C371" s="2" t="s">
        <v>6</v>
      </c>
      <c r="D371" s="21">
        <v>121805.55</v>
      </c>
    </row>
    <row r="372" spans="1:4" x14ac:dyDescent="0.2">
      <c r="A372" s="20">
        <v>45809</v>
      </c>
      <c r="B372" s="2" t="s">
        <v>4</v>
      </c>
      <c r="C372" s="2" t="s">
        <v>7</v>
      </c>
      <c r="D372" s="21">
        <v>83653.06</v>
      </c>
    </row>
    <row r="373" spans="1:4" x14ac:dyDescent="0.2">
      <c r="A373" s="20">
        <v>45809</v>
      </c>
      <c r="B373" s="2" t="s">
        <v>4</v>
      </c>
      <c r="C373" s="2" t="s">
        <v>8</v>
      </c>
      <c r="D373" s="21">
        <v>58168.86</v>
      </c>
    </row>
    <row r="374" spans="1:4" x14ac:dyDescent="0.2">
      <c r="A374" s="20">
        <v>45809</v>
      </c>
      <c r="B374" s="2" t="s">
        <v>9</v>
      </c>
      <c r="C374" s="2" t="s">
        <v>5</v>
      </c>
      <c r="D374" s="21">
        <v>199067.98</v>
      </c>
    </row>
    <row r="375" spans="1:4" x14ac:dyDescent="0.2">
      <c r="A375" s="20">
        <v>45809</v>
      </c>
      <c r="B375" s="2" t="s">
        <v>9</v>
      </c>
      <c r="C375" s="2" t="s">
        <v>6</v>
      </c>
      <c r="D375" s="21">
        <v>71217.27</v>
      </c>
    </row>
    <row r="376" spans="1:4" x14ac:dyDescent="0.2">
      <c r="A376" s="20">
        <v>45809</v>
      </c>
      <c r="B376" s="2" t="s">
        <v>9</v>
      </c>
      <c r="C376" s="2" t="s">
        <v>7</v>
      </c>
      <c r="D376" s="21">
        <v>49639.61</v>
      </c>
    </row>
    <row r="377" spans="1:4" x14ac:dyDescent="0.2">
      <c r="A377" s="20">
        <v>45809</v>
      </c>
      <c r="B377" s="2" t="s">
        <v>9</v>
      </c>
      <c r="C377" s="2" t="s">
        <v>8</v>
      </c>
      <c r="D377" s="21">
        <v>30677.34</v>
      </c>
    </row>
    <row r="378" spans="1:4" x14ac:dyDescent="0.2">
      <c r="A378" s="20">
        <v>45809</v>
      </c>
      <c r="B378" s="2" t="s">
        <v>10</v>
      </c>
      <c r="C378" s="2" t="s">
        <v>5</v>
      </c>
      <c r="D378" s="21">
        <v>112822.46</v>
      </c>
    </row>
    <row r="379" spans="1:4" x14ac:dyDescent="0.2">
      <c r="A379" s="20">
        <v>45809</v>
      </c>
      <c r="B379" s="2" t="s">
        <v>10</v>
      </c>
      <c r="C379" s="2" t="s">
        <v>6</v>
      </c>
      <c r="D379" s="21">
        <v>37862.03</v>
      </c>
    </row>
    <row r="380" spans="1:4" x14ac:dyDescent="0.2">
      <c r="A380" s="20">
        <v>45809</v>
      </c>
      <c r="B380" s="2" t="s">
        <v>10</v>
      </c>
      <c r="C380" s="2" t="s">
        <v>7</v>
      </c>
      <c r="D380" s="21">
        <v>28280.83</v>
      </c>
    </row>
    <row r="381" spans="1:4" x14ac:dyDescent="0.2">
      <c r="A381" s="20">
        <v>45809</v>
      </c>
      <c r="B381" s="2" t="s">
        <v>10</v>
      </c>
      <c r="C381" s="2" t="s">
        <v>8</v>
      </c>
      <c r="D381" s="21">
        <v>21383.63</v>
      </c>
    </row>
    <row r="382" spans="1:4" x14ac:dyDescent="0.2">
      <c r="A382" s="20">
        <v>45809</v>
      </c>
      <c r="B382" s="2" t="s">
        <v>11</v>
      </c>
      <c r="C382" s="2" t="s">
        <v>5</v>
      </c>
      <c r="D382" s="21">
        <v>53325.39</v>
      </c>
    </row>
    <row r="383" spans="1:4" x14ac:dyDescent="0.2">
      <c r="A383" s="20">
        <v>45809</v>
      </c>
      <c r="B383" s="2" t="s">
        <v>11</v>
      </c>
      <c r="C383" s="2" t="s">
        <v>6</v>
      </c>
      <c r="D383" s="21">
        <v>17536.87</v>
      </c>
    </row>
    <row r="384" spans="1:4" x14ac:dyDescent="0.2">
      <c r="A384" s="20">
        <v>45809</v>
      </c>
      <c r="B384" s="2" t="s">
        <v>11</v>
      </c>
      <c r="C384" s="2" t="s">
        <v>7</v>
      </c>
      <c r="D384" s="21">
        <v>13182.37</v>
      </c>
    </row>
    <row r="385" spans="1:4" x14ac:dyDescent="0.2">
      <c r="A385" s="20">
        <v>45809</v>
      </c>
      <c r="B385" s="2" t="s">
        <v>11</v>
      </c>
      <c r="C385" s="2" t="s">
        <v>8</v>
      </c>
      <c r="D385" s="21">
        <v>9007.31</v>
      </c>
    </row>
    <row r="386" spans="1:4" x14ac:dyDescent="0.2">
      <c r="A386" s="20">
        <v>45839</v>
      </c>
      <c r="B386" s="2" t="s">
        <v>4</v>
      </c>
      <c r="C386" s="2" t="s">
        <v>5</v>
      </c>
      <c r="D386" s="21">
        <v>276336.46000000002</v>
      </c>
    </row>
    <row r="387" spans="1:4" x14ac:dyDescent="0.2">
      <c r="A387" s="20">
        <v>45839</v>
      </c>
      <c r="B387" s="2" t="s">
        <v>4</v>
      </c>
      <c r="C387" s="2" t="s">
        <v>6</v>
      </c>
      <c r="D387" s="21">
        <v>97849.9</v>
      </c>
    </row>
    <row r="388" spans="1:4" x14ac:dyDescent="0.2">
      <c r="A388" s="20">
        <v>45839</v>
      </c>
      <c r="B388" s="2" t="s">
        <v>4</v>
      </c>
      <c r="C388" s="2" t="s">
        <v>7</v>
      </c>
      <c r="D388" s="21">
        <v>70269.039999999994</v>
      </c>
    </row>
    <row r="389" spans="1:4" x14ac:dyDescent="0.2">
      <c r="A389" s="20">
        <v>45839</v>
      </c>
      <c r="B389" s="2" t="s">
        <v>4</v>
      </c>
      <c r="C389" s="2" t="s">
        <v>8</v>
      </c>
      <c r="D389" s="21">
        <v>50465.82</v>
      </c>
    </row>
    <row r="390" spans="1:4" x14ac:dyDescent="0.2">
      <c r="A390" s="20">
        <v>45839</v>
      </c>
      <c r="B390" s="2" t="s">
        <v>9</v>
      </c>
      <c r="C390" s="2" t="s">
        <v>5</v>
      </c>
      <c r="D390" s="21">
        <v>193681.65</v>
      </c>
    </row>
    <row r="391" spans="1:4" x14ac:dyDescent="0.2">
      <c r="A391" s="20">
        <v>45839</v>
      </c>
      <c r="B391" s="2" t="s">
        <v>9</v>
      </c>
      <c r="C391" s="2" t="s">
        <v>6</v>
      </c>
      <c r="D391" s="21">
        <v>66408.399999999994</v>
      </c>
    </row>
    <row r="392" spans="1:4" x14ac:dyDescent="0.2">
      <c r="A392" s="20">
        <v>45839</v>
      </c>
      <c r="B392" s="2" t="s">
        <v>9</v>
      </c>
      <c r="C392" s="2" t="s">
        <v>7</v>
      </c>
      <c r="D392" s="21">
        <v>52391.64</v>
      </c>
    </row>
    <row r="393" spans="1:4" x14ac:dyDescent="0.2">
      <c r="A393" s="20">
        <v>45839</v>
      </c>
      <c r="B393" s="2" t="s">
        <v>9</v>
      </c>
      <c r="C393" s="2" t="s">
        <v>8</v>
      </c>
      <c r="D393" s="21">
        <v>32731.79</v>
      </c>
    </row>
    <row r="394" spans="1:4" x14ac:dyDescent="0.2">
      <c r="A394" s="20">
        <v>45839</v>
      </c>
      <c r="B394" s="2" t="s">
        <v>10</v>
      </c>
      <c r="C394" s="2" t="s">
        <v>5</v>
      </c>
      <c r="D394" s="21">
        <v>96231</v>
      </c>
    </row>
    <row r="395" spans="1:4" x14ac:dyDescent="0.2">
      <c r="A395" s="20">
        <v>45839</v>
      </c>
      <c r="B395" s="2" t="s">
        <v>10</v>
      </c>
      <c r="C395" s="2" t="s">
        <v>6</v>
      </c>
      <c r="D395" s="21">
        <v>37171.440000000002</v>
      </c>
    </row>
    <row r="396" spans="1:4" x14ac:dyDescent="0.2">
      <c r="A396" s="20">
        <v>45839</v>
      </c>
      <c r="B396" s="2" t="s">
        <v>10</v>
      </c>
      <c r="C396" s="2" t="s">
        <v>7</v>
      </c>
      <c r="D396" s="21">
        <v>24256.79</v>
      </c>
    </row>
    <row r="397" spans="1:4" x14ac:dyDescent="0.2">
      <c r="A397" s="20">
        <v>45839</v>
      </c>
      <c r="B397" s="2" t="s">
        <v>10</v>
      </c>
      <c r="C397" s="2" t="s">
        <v>8</v>
      </c>
      <c r="D397" s="21">
        <v>17434.650000000001</v>
      </c>
    </row>
    <row r="398" spans="1:4" x14ac:dyDescent="0.2">
      <c r="A398" s="20">
        <v>45839</v>
      </c>
      <c r="B398" s="2" t="s">
        <v>11</v>
      </c>
      <c r="C398" s="2" t="s">
        <v>5</v>
      </c>
      <c r="D398" s="21">
        <v>46367.199999999997</v>
      </c>
    </row>
    <row r="399" spans="1:4" x14ac:dyDescent="0.2">
      <c r="A399" s="20">
        <v>45839</v>
      </c>
      <c r="B399" s="2" t="s">
        <v>11</v>
      </c>
      <c r="C399" s="2" t="s">
        <v>6</v>
      </c>
      <c r="D399" s="21">
        <v>17478.57</v>
      </c>
    </row>
    <row r="400" spans="1:4" x14ac:dyDescent="0.2">
      <c r="A400" s="20">
        <v>45839</v>
      </c>
      <c r="B400" s="2" t="s">
        <v>11</v>
      </c>
      <c r="C400" s="2" t="s">
        <v>7</v>
      </c>
      <c r="D400" s="21">
        <v>13339.59</v>
      </c>
    </row>
    <row r="401" spans="1:4" x14ac:dyDescent="0.2">
      <c r="A401" s="20">
        <v>45839</v>
      </c>
      <c r="B401" s="2" t="s">
        <v>11</v>
      </c>
      <c r="C401" s="2" t="s">
        <v>8</v>
      </c>
      <c r="D401" s="21">
        <v>8502.6299999999992</v>
      </c>
    </row>
    <row r="402" spans="1:4" x14ac:dyDescent="0.2">
      <c r="A402" s="20">
        <v>45870</v>
      </c>
      <c r="B402" s="2" t="s">
        <v>4</v>
      </c>
      <c r="C402" s="2" t="s">
        <v>5</v>
      </c>
      <c r="D402" s="21">
        <v>306940.24</v>
      </c>
    </row>
    <row r="403" spans="1:4" x14ac:dyDescent="0.2">
      <c r="A403" s="20">
        <v>45870</v>
      </c>
      <c r="B403" s="2" t="s">
        <v>4</v>
      </c>
      <c r="C403" s="2" t="s">
        <v>6</v>
      </c>
      <c r="D403" s="21">
        <v>105408.65</v>
      </c>
    </row>
    <row r="404" spans="1:4" x14ac:dyDescent="0.2">
      <c r="A404" s="20">
        <v>45870</v>
      </c>
      <c r="B404" s="2" t="s">
        <v>4</v>
      </c>
      <c r="C404" s="2" t="s">
        <v>7</v>
      </c>
      <c r="D404" s="21">
        <v>84343.09</v>
      </c>
    </row>
    <row r="405" spans="1:4" x14ac:dyDescent="0.2">
      <c r="A405" s="20">
        <v>45870</v>
      </c>
      <c r="B405" s="2" t="s">
        <v>4</v>
      </c>
      <c r="C405" s="2" t="s">
        <v>8</v>
      </c>
      <c r="D405" s="21">
        <v>62041.88</v>
      </c>
    </row>
    <row r="406" spans="1:4" x14ac:dyDescent="0.2">
      <c r="A406" s="20">
        <v>45870</v>
      </c>
      <c r="B406" s="2" t="s">
        <v>9</v>
      </c>
      <c r="C406" s="2" t="s">
        <v>5</v>
      </c>
      <c r="D406" s="21">
        <v>206374.94</v>
      </c>
    </row>
    <row r="407" spans="1:4" x14ac:dyDescent="0.2">
      <c r="A407" s="20">
        <v>45870</v>
      </c>
      <c r="B407" s="2" t="s">
        <v>9</v>
      </c>
      <c r="C407" s="2" t="s">
        <v>6</v>
      </c>
      <c r="D407" s="21">
        <v>64512.9</v>
      </c>
    </row>
    <row r="408" spans="1:4" x14ac:dyDescent="0.2">
      <c r="A408" s="20">
        <v>45870</v>
      </c>
      <c r="B408" s="2" t="s">
        <v>9</v>
      </c>
      <c r="C408" s="2" t="s">
        <v>7</v>
      </c>
      <c r="D408" s="21">
        <v>47313.95</v>
      </c>
    </row>
    <row r="409" spans="1:4" x14ac:dyDescent="0.2">
      <c r="A409" s="20">
        <v>45870</v>
      </c>
      <c r="B409" s="2" t="s">
        <v>9</v>
      </c>
      <c r="C409" s="2" t="s">
        <v>8</v>
      </c>
      <c r="D409" s="21">
        <v>35163.629999999997</v>
      </c>
    </row>
    <row r="410" spans="1:4" x14ac:dyDescent="0.2">
      <c r="A410" s="20">
        <v>45870</v>
      </c>
      <c r="B410" s="2" t="s">
        <v>10</v>
      </c>
      <c r="C410" s="2" t="s">
        <v>5</v>
      </c>
      <c r="D410" s="21">
        <v>114711.46</v>
      </c>
    </row>
    <row r="411" spans="1:4" x14ac:dyDescent="0.2">
      <c r="A411" s="20">
        <v>45870</v>
      </c>
      <c r="B411" s="2" t="s">
        <v>10</v>
      </c>
      <c r="C411" s="2" t="s">
        <v>6</v>
      </c>
      <c r="D411" s="21">
        <v>38824.57</v>
      </c>
    </row>
    <row r="412" spans="1:4" x14ac:dyDescent="0.2">
      <c r="A412" s="20">
        <v>45870</v>
      </c>
      <c r="B412" s="2" t="s">
        <v>10</v>
      </c>
      <c r="C412" s="2" t="s">
        <v>7</v>
      </c>
      <c r="D412" s="21">
        <v>32634.560000000001</v>
      </c>
    </row>
    <row r="413" spans="1:4" x14ac:dyDescent="0.2">
      <c r="A413" s="20">
        <v>45870</v>
      </c>
      <c r="B413" s="2" t="s">
        <v>10</v>
      </c>
      <c r="C413" s="2" t="s">
        <v>8</v>
      </c>
      <c r="D413" s="21">
        <v>21429.98</v>
      </c>
    </row>
    <row r="414" spans="1:4" x14ac:dyDescent="0.2">
      <c r="A414" s="20">
        <v>45870</v>
      </c>
      <c r="B414" s="2" t="s">
        <v>11</v>
      </c>
      <c r="C414" s="2" t="s">
        <v>5</v>
      </c>
      <c r="D414" s="21">
        <v>54028.23</v>
      </c>
    </row>
    <row r="415" spans="1:4" x14ac:dyDescent="0.2">
      <c r="A415" s="20">
        <v>45870</v>
      </c>
      <c r="B415" s="2" t="s">
        <v>11</v>
      </c>
      <c r="C415" s="2" t="s">
        <v>6</v>
      </c>
      <c r="D415" s="21">
        <v>17617.64</v>
      </c>
    </row>
    <row r="416" spans="1:4" x14ac:dyDescent="0.2">
      <c r="A416" s="20">
        <v>45870</v>
      </c>
      <c r="B416" s="2" t="s">
        <v>11</v>
      </c>
      <c r="C416" s="2" t="s">
        <v>7</v>
      </c>
      <c r="D416" s="21">
        <v>13126.6</v>
      </c>
    </row>
    <row r="417" spans="1:4" x14ac:dyDescent="0.2">
      <c r="A417" s="20">
        <v>45870</v>
      </c>
      <c r="B417" s="2" t="s">
        <v>11</v>
      </c>
      <c r="C417" s="2" t="s">
        <v>8</v>
      </c>
      <c r="D417" s="21">
        <v>8355.59</v>
      </c>
    </row>
    <row r="418" spans="1:4" x14ac:dyDescent="0.2">
      <c r="A418" s="20">
        <v>45901</v>
      </c>
      <c r="B418" s="2" t="s">
        <v>4</v>
      </c>
      <c r="C418" s="2" t="s">
        <v>5</v>
      </c>
      <c r="D418" s="21">
        <v>295706.52</v>
      </c>
    </row>
    <row r="419" spans="1:4" x14ac:dyDescent="0.2">
      <c r="A419" s="20">
        <v>45901</v>
      </c>
      <c r="B419" s="2" t="s">
        <v>4</v>
      </c>
      <c r="C419" s="2" t="s">
        <v>6</v>
      </c>
      <c r="D419" s="21">
        <v>113860.55</v>
      </c>
    </row>
    <row r="420" spans="1:4" x14ac:dyDescent="0.2">
      <c r="A420" s="20">
        <v>45901</v>
      </c>
      <c r="B420" s="2" t="s">
        <v>4</v>
      </c>
      <c r="C420" s="2" t="s">
        <v>7</v>
      </c>
      <c r="D420" s="21">
        <v>93118.92</v>
      </c>
    </row>
    <row r="421" spans="1:4" x14ac:dyDescent="0.2">
      <c r="A421" s="20">
        <v>45901</v>
      </c>
      <c r="B421" s="2" t="s">
        <v>4</v>
      </c>
      <c r="C421" s="2" t="s">
        <v>8</v>
      </c>
      <c r="D421" s="21">
        <v>51400.44</v>
      </c>
    </row>
    <row r="422" spans="1:4" x14ac:dyDescent="0.2">
      <c r="A422" s="20">
        <v>45901</v>
      </c>
      <c r="B422" s="2" t="s">
        <v>9</v>
      </c>
      <c r="C422" s="2" t="s">
        <v>5</v>
      </c>
      <c r="D422" s="21">
        <v>190993.53</v>
      </c>
    </row>
    <row r="423" spans="1:4" x14ac:dyDescent="0.2">
      <c r="A423" s="20">
        <v>45901</v>
      </c>
      <c r="B423" s="2" t="s">
        <v>9</v>
      </c>
      <c r="C423" s="2" t="s">
        <v>6</v>
      </c>
      <c r="D423" s="21">
        <v>73116.58</v>
      </c>
    </row>
    <row r="424" spans="1:4" x14ac:dyDescent="0.2">
      <c r="A424" s="20">
        <v>45901</v>
      </c>
      <c r="B424" s="2" t="s">
        <v>9</v>
      </c>
      <c r="C424" s="2" t="s">
        <v>7</v>
      </c>
      <c r="D424" s="21">
        <v>49281.11</v>
      </c>
    </row>
    <row r="425" spans="1:4" x14ac:dyDescent="0.2">
      <c r="A425" s="20">
        <v>45901</v>
      </c>
      <c r="B425" s="2" t="s">
        <v>9</v>
      </c>
      <c r="C425" s="2" t="s">
        <v>8</v>
      </c>
      <c r="D425" s="21">
        <v>37124.89</v>
      </c>
    </row>
    <row r="426" spans="1:4" x14ac:dyDescent="0.2">
      <c r="A426" s="20">
        <v>45901</v>
      </c>
      <c r="B426" s="2" t="s">
        <v>10</v>
      </c>
      <c r="C426" s="2" t="s">
        <v>5</v>
      </c>
      <c r="D426" s="21">
        <v>112346.83</v>
      </c>
    </row>
    <row r="427" spans="1:4" x14ac:dyDescent="0.2">
      <c r="A427" s="20">
        <v>45901</v>
      </c>
      <c r="B427" s="2" t="s">
        <v>10</v>
      </c>
      <c r="C427" s="2" t="s">
        <v>6</v>
      </c>
      <c r="D427" s="21">
        <v>38395.019999999997</v>
      </c>
    </row>
    <row r="428" spans="1:4" x14ac:dyDescent="0.2">
      <c r="A428" s="20">
        <v>45901</v>
      </c>
      <c r="B428" s="2" t="s">
        <v>10</v>
      </c>
      <c r="C428" s="2" t="s">
        <v>7</v>
      </c>
      <c r="D428" s="21">
        <v>31830.59</v>
      </c>
    </row>
    <row r="429" spans="1:4" x14ac:dyDescent="0.2">
      <c r="A429" s="20">
        <v>45901</v>
      </c>
      <c r="B429" s="2" t="s">
        <v>10</v>
      </c>
      <c r="C429" s="2" t="s">
        <v>8</v>
      </c>
      <c r="D429" s="21">
        <v>18027</v>
      </c>
    </row>
    <row r="430" spans="1:4" x14ac:dyDescent="0.2">
      <c r="A430" s="20">
        <v>45901</v>
      </c>
      <c r="B430" s="2" t="s">
        <v>11</v>
      </c>
      <c r="C430" s="2" t="s">
        <v>5</v>
      </c>
      <c r="D430" s="21">
        <v>55661.48</v>
      </c>
    </row>
    <row r="431" spans="1:4" x14ac:dyDescent="0.2">
      <c r="A431" s="20">
        <v>45901</v>
      </c>
      <c r="B431" s="2" t="s">
        <v>11</v>
      </c>
      <c r="C431" s="2" t="s">
        <v>6</v>
      </c>
      <c r="D431" s="21">
        <v>20327.97</v>
      </c>
    </row>
    <row r="432" spans="1:4" x14ac:dyDescent="0.2">
      <c r="A432" s="20">
        <v>45901</v>
      </c>
      <c r="B432" s="2" t="s">
        <v>11</v>
      </c>
      <c r="C432" s="2" t="s">
        <v>7</v>
      </c>
      <c r="D432" s="21">
        <v>12966.12</v>
      </c>
    </row>
    <row r="433" spans="1:4" x14ac:dyDescent="0.2">
      <c r="A433" s="20">
        <v>45901</v>
      </c>
      <c r="B433" s="2" t="s">
        <v>11</v>
      </c>
      <c r="C433" s="2" t="s">
        <v>8</v>
      </c>
      <c r="D433" s="21">
        <v>9373.86</v>
      </c>
    </row>
    <row r="434" spans="1:4" x14ac:dyDescent="0.2">
      <c r="A434" s="20">
        <v>45931</v>
      </c>
      <c r="B434" s="2" t="s">
        <v>4</v>
      </c>
      <c r="C434" s="2" t="s">
        <v>5</v>
      </c>
      <c r="D434" s="21">
        <v>293979.44</v>
      </c>
    </row>
    <row r="435" spans="1:4" x14ac:dyDescent="0.2">
      <c r="A435" s="20">
        <v>45931</v>
      </c>
      <c r="B435" s="2" t="s">
        <v>4</v>
      </c>
      <c r="C435" s="2" t="s">
        <v>6</v>
      </c>
      <c r="D435" s="21">
        <v>128659.43</v>
      </c>
    </row>
    <row r="436" spans="1:4" x14ac:dyDescent="0.2">
      <c r="A436" s="20">
        <v>45931</v>
      </c>
      <c r="B436" s="2" t="s">
        <v>4</v>
      </c>
      <c r="C436" s="2" t="s">
        <v>7</v>
      </c>
      <c r="D436" s="21">
        <v>87313.64</v>
      </c>
    </row>
    <row r="437" spans="1:4" x14ac:dyDescent="0.2">
      <c r="A437" s="20">
        <v>45931</v>
      </c>
      <c r="B437" s="2" t="s">
        <v>4</v>
      </c>
      <c r="C437" s="2" t="s">
        <v>8</v>
      </c>
      <c r="D437" s="21">
        <v>51702.73</v>
      </c>
    </row>
    <row r="438" spans="1:4" x14ac:dyDescent="0.2">
      <c r="A438" s="20">
        <v>45931</v>
      </c>
      <c r="B438" s="2" t="s">
        <v>9</v>
      </c>
      <c r="C438" s="2" t="s">
        <v>5</v>
      </c>
      <c r="D438" s="21">
        <v>185459.39</v>
      </c>
    </row>
    <row r="439" spans="1:4" x14ac:dyDescent="0.2">
      <c r="A439" s="20">
        <v>45931</v>
      </c>
      <c r="B439" s="2" t="s">
        <v>9</v>
      </c>
      <c r="C439" s="2" t="s">
        <v>6</v>
      </c>
      <c r="D439" s="21">
        <v>77758.25</v>
      </c>
    </row>
    <row r="440" spans="1:4" x14ac:dyDescent="0.2">
      <c r="A440" s="20">
        <v>45931</v>
      </c>
      <c r="B440" s="2" t="s">
        <v>9</v>
      </c>
      <c r="C440" s="2" t="s">
        <v>7</v>
      </c>
      <c r="D440" s="21">
        <v>53256.98</v>
      </c>
    </row>
    <row r="441" spans="1:4" x14ac:dyDescent="0.2">
      <c r="A441" s="20">
        <v>45931</v>
      </c>
      <c r="B441" s="2" t="s">
        <v>9</v>
      </c>
      <c r="C441" s="2" t="s">
        <v>8</v>
      </c>
      <c r="D441" s="21">
        <v>38475.089999999997</v>
      </c>
    </row>
    <row r="442" spans="1:4" x14ac:dyDescent="0.2">
      <c r="A442" s="20">
        <v>45931</v>
      </c>
      <c r="B442" s="2" t="s">
        <v>10</v>
      </c>
      <c r="C442" s="2" t="s">
        <v>5</v>
      </c>
      <c r="D442" s="21">
        <v>118427.46</v>
      </c>
    </row>
    <row r="443" spans="1:4" x14ac:dyDescent="0.2">
      <c r="A443" s="20">
        <v>45931</v>
      </c>
      <c r="B443" s="2" t="s">
        <v>10</v>
      </c>
      <c r="C443" s="2" t="s">
        <v>6</v>
      </c>
      <c r="D443" s="21">
        <v>46247.14</v>
      </c>
    </row>
    <row r="444" spans="1:4" x14ac:dyDescent="0.2">
      <c r="A444" s="20">
        <v>45931</v>
      </c>
      <c r="B444" s="2" t="s">
        <v>10</v>
      </c>
      <c r="C444" s="2" t="s">
        <v>7</v>
      </c>
      <c r="D444" s="21">
        <v>31760.93</v>
      </c>
    </row>
    <row r="445" spans="1:4" x14ac:dyDescent="0.2">
      <c r="A445" s="20">
        <v>45931</v>
      </c>
      <c r="B445" s="2" t="s">
        <v>10</v>
      </c>
      <c r="C445" s="2" t="s">
        <v>8</v>
      </c>
      <c r="D445" s="21">
        <v>22935.52</v>
      </c>
    </row>
    <row r="446" spans="1:4" x14ac:dyDescent="0.2">
      <c r="A446" s="20">
        <v>45931</v>
      </c>
      <c r="B446" s="2" t="s">
        <v>11</v>
      </c>
      <c r="C446" s="2" t="s">
        <v>5</v>
      </c>
      <c r="D446" s="21">
        <v>58120.45</v>
      </c>
    </row>
    <row r="447" spans="1:4" x14ac:dyDescent="0.2">
      <c r="A447" s="20">
        <v>45931</v>
      </c>
      <c r="B447" s="2" t="s">
        <v>11</v>
      </c>
      <c r="C447" s="2" t="s">
        <v>6</v>
      </c>
      <c r="D447" s="21">
        <v>19842.11</v>
      </c>
    </row>
    <row r="448" spans="1:4" x14ac:dyDescent="0.2">
      <c r="A448" s="20">
        <v>45931</v>
      </c>
      <c r="B448" s="2" t="s">
        <v>11</v>
      </c>
      <c r="C448" s="2" t="s">
        <v>7</v>
      </c>
      <c r="D448" s="21">
        <v>15252.36</v>
      </c>
    </row>
    <row r="449" spans="1:4" x14ac:dyDescent="0.2">
      <c r="A449" s="20">
        <v>45931</v>
      </c>
      <c r="B449" s="2" t="s">
        <v>11</v>
      </c>
      <c r="C449" s="2" t="s">
        <v>8</v>
      </c>
      <c r="D449" s="21">
        <v>9670.9599999999991</v>
      </c>
    </row>
    <row r="450" spans="1:4" x14ac:dyDescent="0.2">
      <c r="A450" s="20">
        <v>45962</v>
      </c>
      <c r="B450" s="2" t="s">
        <v>4</v>
      </c>
      <c r="C450" s="2" t="s">
        <v>5</v>
      </c>
      <c r="D450" s="21">
        <v>348195.56</v>
      </c>
    </row>
    <row r="451" spans="1:4" x14ac:dyDescent="0.2">
      <c r="A451" s="20">
        <v>45962</v>
      </c>
      <c r="B451" s="2" t="s">
        <v>4</v>
      </c>
      <c r="C451" s="2" t="s">
        <v>6</v>
      </c>
      <c r="D451" s="21">
        <v>118657.42</v>
      </c>
    </row>
    <row r="452" spans="1:4" x14ac:dyDescent="0.2">
      <c r="A452" s="20">
        <v>45962</v>
      </c>
      <c r="B452" s="2" t="s">
        <v>4</v>
      </c>
      <c r="C452" s="2" t="s">
        <v>7</v>
      </c>
      <c r="D452" s="21">
        <v>96369.56</v>
      </c>
    </row>
    <row r="453" spans="1:4" x14ac:dyDescent="0.2">
      <c r="A453" s="20">
        <v>45962</v>
      </c>
      <c r="B453" s="2" t="s">
        <v>4</v>
      </c>
      <c r="C453" s="2" t="s">
        <v>8</v>
      </c>
      <c r="D453" s="21">
        <v>62084.79</v>
      </c>
    </row>
    <row r="454" spans="1:4" x14ac:dyDescent="0.2">
      <c r="A454" s="20">
        <v>45962</v>
      </c>
      <c r="B454" s="2" t="s">
        <v>9</v>
      </c>
      <c r="C454" s="2" t="s">
        <v>5</v>
      </c>
      <c r="D454" s="21">
        <v>198491.83</v>
      </c>
    </row>
    <row r="455" spans="1:4" x14ac:dyDescent="0.2">
      <c r="A455" s="20">
        <v>45962</v>
      </c>
      <c r="B455" s="2" t="s">
        <v>9</v>
      </c>
      <c r="C455" s="2" t="s">
        <v>6</v>
      </c>
      <c r="D455" s="21">
        <v>68423.23</v>
      </c>
    </row>
    <row r="456" spans="1:4" x14ac:dyDescent="0.2">
      <c r="A456" s="20">
        <v>45962</v>
      </c>
      <c r="B456" s="2" t="s">
        <v>9</v>
      </c>
      <c r="C456" s="2" t="s">
        <v>7</v>
      </c>
      <c r="D456" s="21">
        <v>51161.19</v>
      </c>
    </row>
    <row r="457" spans="1:4" x14ac:dyDescent="0.2">
      <c r="A457" s="20">
        <v>45962</v>
      </c>
      <c r="B457" s="2" t="s">
        <v>9</v>
      </c>
      <c r="C457" s="2" t="s">
        <v>8</v>
      </c>
      <c r="D457" s="21">
        <v>37509.760000000002</v>
      </c>
    </row>
    <row r="458" spans="1:4" x14ac:dyDescent="0.2">
      <c r="A458" s="20">
        <v>45962</v>
      </c>
      <c r="B458" s="2" t="s">
        <v>10</v>
      </c>
      <c r="C458" s="2" t="s">
        <v>5</v>
      </c>
      <c r="D458" s="21">
        <v>122564.97</v>
      </c>
    </row>
    <row r="459" spans="1:4" x14ac:dyDescent="0.2">
      <c r="A459" s="20">
        <v>45962</v>
      </c>
      <c r="B459" s="2" t="s">
        <v>10</v>
      </c>
      <c r="C459" s="2" t="s">
        <v>6</v>
      </c>
      <c r="D459" s="21">
        <v>42110.47</v>
      </c>
    </row>
    <row r="460" spans="1:4" x14ac:dyDescent="0.2">
      <c r="A460" s="20">
        <v>45962</v>
      </c>
      <c r="B460" s="2" t="s">
        <v>10</v>
      </c>
      <c r="C460" s="2" t="s">
        <v>7</v>
      </c>
      <c r="D460" s="21">
        <v>32378.07</v>
      </c>
    </row>
    <row r="461" spans="1:4" x14ac:dyDescent="0.2">
      <c r="A461" s="20">
        <v>45962</v>
      </c>
      <c r="B461" s="2" t="s">
        <v>10</v>
      </c>
      <c r="C461" s="2" t="s">
        <v>8</v>
      </c>
      <c r="D461" s="21">
        <v>19814.919999999998</v>
      </c>
    </row>
    <row r="462" spans="1:4" x14ac:dyDescent="0.2">
      <c r="A462" s="20">
        <v>45962</v>
      </c>
      <c r="B462" s="2" t="s">
        <v>11</v>
      </c>
      <c r="C462" s="2" t="s">
        <v>5</v>
      </c>
      <c r="D462" s="21">
        <v>48314.73</v>
      </c>
    </row>
    <row r="463" spans="1:4" x14ac:dyDescent="0.2">
      <c r="A463" s="20">
        <v>45962</v>
      </c>
      <c r="B463" s="2" t="s">
        <v>11</v>
      </c>
      <c r="C463" s="2" t="s">
        <v>6</v>
      </c>
      <c r="D463" s="21">
        <v>18546.16</v>
      </c>
    </row>
    <row r="464" spans="1:4" x14ac:dyDescent="0.2">
      <c r="A464" s="20">
        <v>45962</v>
      </c>
      <c r="B464" s="2" t="s">
        <v>11</v>
      </c>
      <c r="C464" s="2" t="s">
        <v>7</v>
      </c>
      <c r="D464" s="21">
        <v>13860.3</v>
      </c>
    </row>
    <row r="465" spans="1:4" x14ac:dyDescent="0.2">
      <c r="A465" s="20">
        <v>45962</v>
      </c>
      <c r="B465" s="2" t="s">
        <v>11</v>
      </c>
      <c r="C465" s="2" t="s">
        <v>8</v>
      </c>
      <c r="D465" s="21">
        <v>9352.81</v>
      </c>
    </row>
    <row r="466" spans="1:4" x14ac:dyDescent="0.2">
      <c r="A466" s="20">
        <v>45992</v>
      </c>
      <c r="B466" s="2" t="s">
        <v>4</v>
      </c>
      <c r="C466" s="2" t="s">
        <v>5</v>
      </c>
      <c r="D466" s="21">
        <v>379061.56</v>
      </c>
    </row>
    <row r="467" spans="1:4" x14ac:dyDescent="0.2">
      <c r="A467" s="20">
        <v>45992</v>
      </c>
      <c r="B467" s="2" t="s">
        <v>4</v>
      </c>
      <c r="C467" s="2" t="s">
        <v>6</v>
      </c>
      <c r="D467" s="21">
        <v>124675.91</v>
      </c>
    </row>
    <row r="468" spans="1:4" x14ac:dyDescent="0.2">
      <c r="A468" s="20">
        <v>45992</v>
      </c>
      <c r="B468" s="2" t="s">
        <v>4</v>
      </c>
      <c r="C468" s="2" t="s">
        <v>7</v>
      </c>
      <c r="D468" s="21">
        <v>95789.59</v>
      </c>
    </row>
    <row r="469" spans="1:4" x14ac:dyDescent="0.2">
      <c r="A469" s="20">
        <v>45992</v>
      </c>
      <c r="B469" s="2" t="s">
        <v>4</v>
      </c>
      <c r="C469" s="2" t="s">
        <v>8</v>
      </c>
      <c r="D469" s="21">
        <v>71439.95</v>
      </c>
    </row>
    <row r="470" spans="1:4" x14ac:dyDescent="0.2">
      <c r="A470" s="20">
        <v>45992</v>
      </c>
      <c r="B470" s="2" t="s">
        <v>9</v>
      </c>
      <c r="C470" s="2" t="s">
        <v>5</v>
      </c>
      <c r="D470" s="21">
        <v>243931.55</v>
      </c>
    </row>
    <row r="471" spans="1:4" x14ac:dyDescent="0.2">
      <c r="A471" s="20">
        <v>45992</v>
      </c>
      <c r="B471" s="2" t="s">
        <v>9</v>
      </c>
      <c r="C471" s="2" t="s">
        <v>6</v>
      </c>
      <c r="D471" s="21">
        <v>75676.38</v>
      </c>
    </row>
    <row r="472" spans="1:4" x14ac:dyDescent="0.2">
      <c r="A472" s="20">
        <v>45992</v>
      </c>
      <c r="B472" s="2" t="s">
        <v>9</v>
      </c>
      <c r="C472" s="2" t="s">
        <v>7</v>
      </c>
      <c r="D472" s="21">
        <v>61980.91</v>
      </c>
    </row>
    <row r="473" spans="1:4" x14ac:dyDescent="0.2">
      <c r="A473" s="20">
        <v>45992</v>
      </c>
      <c r="B473" s="2" t="s">
        <v>9</v>
      </c>
      <c r="C473" s="2" t="s">
        <v>8</v>
      </c>
      <c r="D473" s="21">
        <v>42689.87</v>
      </c>
    </row>
    <row r="474" spans="1:4" x14ac:dyDescent="0.2">
      <c r="A474" s="20">
        <v>45992</v>
      </c>
      <c r="B474" s="2" t="s">
        <v>10</v>
      </c>
      <c r="C474" s="2" t="s">
        <v>5</v>
      </c>
      <c r="D474" s="21">
        <v>131376.53</v>
      </c>
    </row>
    <row r="475" spans="1:4" x14ac:dyDescent="0.2">
      <c r="A475" s="20">
        <v>45992</v>
      </c>
      <c r="B475" s="2" t="s">
        <v>10</v>
      </c>
      <c r="C475" s="2" t="s">
        <v>6</v>
      </c>
      <c r="D475" s="21">
        <v>45328.24</v>
      </c>
    </row>
    <row r="476" spans="1:4" x14ac:dyDescent="0.2">
      <c r="A476" s="20">
        <v>45992</v>
      </c>
      <c r="B476" s="2" t="s">
        <v>10</v>
      </c>
      <c r="C476" s="2" t="s">
        <v>7</v>
      </c>
      <c r="D476" s="21">
        <v>35868.31</v>
      </c>
    </row>
    <row r="477" spans="1:4" x14ac:dyDescent="0.2">
      <c r="A477" s="20">
        <v>45992</v>
      </c>
      <c r="B477" s="2" t="s">
        <v>10</v>
      </c>
      <c r="C477" s="2" t="s">
        <v>8</v>
      </c>
      <c r="D477" s="21">
        <v>26748.19</v>
      </c>
    </row>
    <row r="478" spans="1:4" x14ac:dyDescent="0.2">
      <c r="A478" s="20">
        <v>45992</v>
      </c>
      <c r="B478" s="2" t="s">
        <v>11</v>
      </c>
      <c r="C478" s="2" t="s">
        <v>5</v>
      </c>
      <c r="D478" s="21">
        <v>63836.61</v>
      </c>
    </row>
    <row r="479" spans="1:4" x14ac:dyDescent="0.2">
      <c r="A479" s="20">
        <v>45992</v>
      </c>
      <c r="B479" s="2" t="s">
        <v>11</v>
      </c>
      <c r="C479" s="2" t="s">
        <v>6</v>
      </c>
      <c r="D479" s="21">
        <v>23821.91</v>
      </c>
    </row>
    <row r="480" spans="1:4" x14ac:dyDescent="0.2">
      <c r="A480" s="20">
        <v>45992</v>
      </c>
      <c r="B480" s="2" t="s">
        <v>11</v>
      </c>
      <c r="C480" s="2" t="s">
        <v>7</v>
      </c>
      <c r="D480" s="21">
        <v>18526.7</v>
      </c>
    </row>
    <row r="481" spans="1:4" x14ac:dyDescent="0.2">
      <c r="A481" s="20">
        <v>45992</v>
      </c>
      <c r="B481" s="2" t="s">
        <v>11</v>
      </c>
      <c r="C481" s="2" t="s">
        <v>8</v>
      </c>
      <c r="D481" s="21">
        <v>12102.28</v>
      </c>
    </row>
    <row r="482" spans="1:4" x14ac:dyDescent="0.2">
      <c r="A482" s="20">
        <v>46023</v>
      </c>
      <c r="B482" s="2" t="s">
        <v>4</v>
      </c>
      <c r="C482" s="2" t="s">
        <v>5</v>
      </c>
      <c r="D482" s="21">
        <v>295232.90000000002</v>
      </c>
    </row>
    <row r="483" spans="1:4" x14ac:dyDescent="0.2">
      <c r="A483" s="20">
        <v>46023</v>
      </c>
      <c r="B483" s="2" t="s">
        <v>4</v>
      </c>
      <c r="C483" s="2" t="s">
        <v>6</v>
      </c>
      <c r="D483" s="21">
        <v>97423.33</v>
      </c>
    </row>
    <row r="484" spans="1:4" x14ac:dyDescent="0.2">
      <c r="A484" s="20">
        <v>46023</v>
      </c>
      <c r="B484" s="2" t="s">
        <v>4</v>
      </c>
      <c r="C484" s="2" t="s">
        <v>7</v>
      </c>
      <c r="D484" s="21">
        <v>79948.61</v>
      </c>
    </row>
    <row r="485" spans="1:4" x14ac:dyDescent="0.2">
      <c r="A485" s="20">
        <v>46023</v>
      </c>
      <c r="B485" s="2" t="s">
        <v>4</v>
      </c>
      <c r="C485" s="2" t="s">
        <v>8</v>
      </c>
      <c r="D485" s="21">
        <v>58627.31</v>
      </c>
    </row>
    <row r="486" spans="1:4" x14ac:dyDescent="0.2">
      <c r="A486" s="20">
        <v>46023</v>
      </c>
      <c r="B486" s="2" t="s">
        <v>9</v>
      </c>
      <c r="C486" s="2" t="s">
        <v>5</v>
      </c>
      <c r="D486" s="21">
        <v>204126.75</v>
      </c>
    </row>
    <row r="487" spans="1:4" x14ac:dyDescent="0.2">
      <c r="A487" s="20">
        <v>46023</v>
      </c>
      <c r="B487" s="2" t="s">
        <v>9</v>
      </c>
      <c r="C487" s="2" t="s">
        <v>6</v>
      </c>
      <c r="D487" s="21">
        <v>75869.789999999994</v>
      </c>
    </row>
    <row r="488" spans="1:4" x14ac:dyDescent="0.2">
      <c r="A488" s="20">
        <v>46023</v>
      </c>
      <c r="B488" s="2" t="s">
        <v>9</v>
      </c>
      <c r="C488" s="2" t="s">
        <v>7</v>
      </c>
      <c r="D488" s="21">
        <v>50320.42</v>
      </c>
    </row>
    <row r="489" spans="1:4" x14ac:dyDescent="0.2">
      <c r="A489" s="20">
        <v>46023</v>
      </c>
      <c r="B489" s="2" t="s">
        <v>9</v>
      </c>
      <c r="C489" s="2" t="s">
        <v>8</v>
      </c>
      <c r="D489" s="21">
        <v>36244.160000000003</v>
      </c>
    </row>
    <row r="490" spans="1:4" x14ac:dyDescent="0.2">
      <c r="A490" s="20">
        <v>46023</v>
      </c>
      <c r="B490" s="2" t="s">
        <v>10</v>
      </c>
      <c r="C490" s="2" t="s">
        <v>5</v>
      </c>
      <c r="D490" s="21">
        <v>109758.74</v>
      </c>
    </row>
    <row r="491" spans="1:4" x14ac:dyDescent="0.2">
      <c r="A491" s="20">
        <v>46023</v>
      </c>
      <c r="B491" s="2" t="s">
        <v>10</v>
      </c>
      <c r="C491" s="2" t="s">
        <v>6</v>
      </c>
      <c r="D491" s="21">
        <v>40453.43</v>
      </c>
    </row>
    <row r="492" spans="1:4" x14ac:dyDescent="0.2">
      <c r="A492" s="20">
        <v>46023</v>
      </c>
      <c r="B492" s="2" t="s">
        <v>10</v>
      </c>
      <c r="C492" s="2" t="s">
        <v>7</v>
      </c>
      <c r="D492" s="21">
        <v>27620.69</v>
      </c>
    </row>
    <row r="493" spans="1:4" x14ac:dyDescent="0.2">
      <c r="A493" s="20">
        <v>46023</v>
      </c>
      <c r="B493" s="2" t="s">
        <v>10</v>
      </c>
      <c r="C493" s="2" t="s">
        <v>8</v>
      </c>
      <c r="D493" s="21">
        <v>18408.5</v>
      </c>
    </row>
    <row r="494" spans="1:4" x14ac:dyDescent="0.2">
      <c r="A494" s="20">
        <v>46023</v>
      </c>
      <c r="B494" s="2" t="s">
        <v>11</v>
      </c>
      <c r="C494" s="2" t="s">
        <v>5</v>
      </c>
      <c r="D494" s="21">
        <v>49879.72</v>
      </c>
    </row>
    <row r="495" spans="1:4" x14ac:dyDescent="0.2">
      <c r="A495" s="20">
        <v>46023</v>
      </c>
      <c r="B495" s="2" t="s">
        <v>11</v>
      </c>
      <c r="C495" s="2" t="s">
        <v>6</v>
      </c>
      <c r="D495" s="21">
        <v>16339.48</v>
      </c>
    </row>
    <row r="496" spans="1:4" x14ac:dyDescent="0.2">
      <c r="A496" s="20">
        <v>46023</v>
      </c>
      <c r="B496" s="2" t="s">
        <v>11</v>
      </c>
      <c r="C496" s="2" t="s">
        <v>7</v>
      </c>
      <c r="D496" s="21">
        <v>13272.94</v>
      </c>
    </row>
    <row r="497" spans="1:4" x14ac:dyDescent="0.2">
      <c r="A497" s="20">
        <v>46023</v>
      </c>
      <c r="B497" s="2" t="s">
        <v>11</v>
      </c>
      <c r="C497" s="2" t="s">
        <v>8</v>
      </c>
      <c r="D497" s="21">
        <v>9606.9</v>
      </c>
    </row>
    <row r="498" spans="1:4" x14ac:dyDescent="0.2">
      <c r="A498" s="20">
        <v>46054</v>
      </c>
      <c r="B498" s="2" t="s">
        <v>4</v>
      </c>
      <c r="C498" s="2" t="s">
        <v>5</v>
      </c>
      <c r="D498" s="21">
        <v>326676.90999999997</v>
      </c>
    </row>
    <row r="499" spans="1:4" x14ac:dyDescent="0.2">
      <c r="A499" s="20">
        <v>46054</v>
      </c>
      <c r="B499" s="2" t="s">
        <v>4</v>
      </c>
      <c r="C499" s="2" t="s">
        <v>6</v>
      </c>
      <c r="D499" s="21">
        <v>111809.63</v>
      </c>
    </row>
    <row r="500" spans="1:4" x14ac:dyDescent="0.2">
      <c r="A500" s="20">
        <v>46054</v>
      </c>
      <c r="B500" s="2" t="s">
        <v>4</v>
      </c>
      <c r="C500" s="2" t="s">
        <v>7</v>
      </c>
      <c r="D500" s="21">
        <v>90474.07</v>
      </c>
    </row>
    <row r="501" spans="1:4" x14ac:dyDescent="0.2">
      <c r="A501" s="20">
        <v>46054</v>
      </c>
      <c r="B501" s="2" t="s">
        <v>4</v>
      </c>
      <c r="C501" s="2" t="s">
        <v>8</v>
      </c>
      <c r="D501" s="21">
        <v>55358.9</v>
      </c>
    </row>
    <row r="502" spans="1:4" x14ac:dyDescent="0.2">
      <c r="A502" s="20">
        <v>46054</v>
      </c>
      <c r="B502" s="2" t="s">
        <v>9</v>
      </c>
      <c r="C502" s="2" t="s">
        <v>5</v>
      </c>
      <c r="D502" s="21">
        <v>213054.88</v>
      </c>
    </row>
    <row r="503" spans="1:4" x14ac:dyDescent="0.2">
      <c r="A503" s="20">
        <v>46054</v>
      </c>
      <c r="B503" s="2" t="s">
        <v>9</v>
      </c>
      <c r="C503" s="2" t="s">
        <v>6</v>
      </c>
      <c r="D503" s="21">
        <v>66721.259999999995</v>
      </c>
    </row>
    <row r="504" spans="1:4" x14ac:dyDescent="0.2">
      <c r="A504" s="20">
        <v>46054</v>
      </c>
      <c r="B504" s="2" t="s">
        <v>9</v>
      </c>
      <c r="C504" s="2" t="s">
        <v>7</v>
      </c>
      <c r="D504" s="21">
        <v>55013.75</v>
      </c>
    </row>
    <row r="505" spans="1:4" x14ac:dyDescent="0.2">
      <c r="A505" s="20">
        <v>46054</v>
      </c>
      <c r="B505" s="2" t="s">
        <v>9</v>
      </c>
      <c r="C505" s="2" t="s">
        <v>8</v>
      </c>
      <c r="D505" s="21">
        <v>38214.620000000003</v>
      </c>
    </row>
    <row r="506" spans="1:4" x14ac:dyDescent="0.2">
      <c r="A506" s="20">
        <v>46054</v>
      </c>
      <c r="B506" s="2" t="s">
        <v>10</v>
      </c>
      <c r="C506" s="2" t="s">
        <v>5</v>
      </c>
      <c r="D506" s="21">
        <v>105859.73</v>
      </c>
    </row>
    <row r="507" spans="1:4" x14ac:dyDescent="0.2">
      <c r="A507" s="20">
        <v>46054</v>
      </c>
      <c r="B507" s="2" t="s">
        <v>10</v>
      </c>
      <c r="C507" s="2" t="s">
        <v>6</v>
      </c>
      <c r="D507" s="21">
        <v>44910.39</v>
      </c>
    </row>
    <row r="508" spans="1:4" x14ac:dyDescent="0.2">
      <c r="A508" s="20">
        <v>46054</v>
      </c>
      <c r="B508" s="2" t="s">
        <v>10</v>
      </c>
      <c r="C508" s="2" t="s">
        <v>7</v>
      </c>
      <c r="D508" s="21">
        <v>29719.64</v>
      </c>
    </row>
    <row r="509" spans="1:4" x14ac:dyDescent="0.2">
      <c r="A509" s="20">
        <v>46054</v>
      </c>
      <c r="B509" s="2" t="s">
        <v>10</v>
      </c>
      <c r="C509" s="2" t="s">
        <v>8</v>
      </c>
      <c r="D509" s="21">
        <v>21511.79</v>
      </c>
    </row>
    <row r="510" spans="1:4" x14ac:dyDescent="0.2">
      <c r="A510" s="20">
        <v>46054</v>
      </c>
      <c r="B510" s="2" t="s">
        <v>11</v>
      </c>
      <c r="C510" s="2" t="s">
        <v>5</v>
      </c>
      <c r="D510" s="21">
        <v>49711.26</v>
      </c>
    </row>
    <row r="511" spans="1:4" x14ac:dyDescent="0.2">
      <c r="A511" s="20">
        <v>46054</v>
      </c>
      <c r="B511" s="2" t="s">
        <v>11</v>
      </c>
      <c r="C511" s="2" t="s">
        <v>6</v>
      </c>
      <c r="D511" s="21">
        <v>19675.98</v>
      </c>
    </row>
    <row r="512" spans="1:4" x14ac:dyDescent="0.2">
      <c r="A512" s="20">
        <v>46054</v>
      </c>
      <c r="B512" s="2" t="s">
        <v>11</v>
      </c>
      <c r="C512" s="2" t="s">
        <v>7</v>
      </c>
      <c r="D512" s="21">
        <v>14146.23</v>
      </c>
    </row>
    <row r="513" spans="1:4" x14ac:dyDescent="0.2">
      <c r="A513" s="20">
        <v>46054</v>
      </c>
      <c r="B513" s="2" t="s">
        <v>11</v>
      </c>
      <c r="C513" s="2" t="s">
        <v>8</v>
      </c>
      <c r="D513" s="21">
        <v>9710.92</v>
      </c>
    </row>
    <row r="514" spans="1:4" x14ac:dyDescent="0.2">
      <c r="A514" s="20">
        <v>46082</v>
      </c>
      <c r="B514" s="2" t="s">
        <v>4</v>
      </c>
      <c r="C514" s="2" t="s">
        <v>5</v>
      </c>
      <c r="D514" s="21">
        <v>359581.28</v>
      </c>
    </row>
    <row r="515" spans="1:4" x14ac:dyDescent="0.2">
      <c r="A515" s="20">
        <v>46082</v>
      </c>
      <c r="B515" s="2" t="s">
        <v>4</v>
      </c>
      <c r="C515" s="2" t="s">
        <v>6</v>
      </c>
      <c r="D515" s="21">
        <v>119473.22</v>
      </c>
    </row>
    <row r="516" spans="1:4" x14ac:dyDescent="0.2">
      <c r="A516" s="20">
        <v>46082</v>
      </c>
      <c r="B516" s="2" t="s">
        <v>4</v>
      </c>
      <c r="C516" s="2" t="s">
        <v>7</v>
      </c>
      <c r="D516" s="21">
        <v>97863.42</v>
      </c>
    </row>
    <row r="517" spans="1:4" x14ac:dyDescent="0.2">
      <c r="A517" s="20">
        <v>46082</v>
      </c>
      <c r="B517" s="2" t="s">
        <v>4</v>
      </c>
      <c r="C517" s="2" t="s">
        <v>8</v>
      </c>
      <c r="D517" s="21">
        <v>66422.23</v>
      </c>
    </row>
    <row r="518" spans="1:4" x14ac:dyDescent="0.2">
      <c r="A518" s="20">
        <v>46082</v>
      </c>
      <c r="B518" s="2" t="s">
        <v>9</v>
      </c>
      <c r="C518" s="2" t="s">
        <v>5</v>
      </c>
      <c r="D518" s="21">
        <v>197011.73</v>
      </c>
    </row>
    <row r="519" spans="1:4" x14ac:dyDescent="0.2">
      <c r="A519" s="20">
        <v>46082</v>
      </c>
      <c r="B519" s="2" t="s">
        <v>9</v>
      </c>
      <c r="C519" s="2" t="s">
        <v>6</v>
      </c>
      <c r="D519" s="21">
        <v>68526.25</v>
      </c>
    </row>
    <row r="520" spans="1:4" x14ac:dyDescent="0.2">
      <c r="A520" s="20">
        <v>46082</v>
      </c>
      <c r="B520" s="2" t="s">
        <v>9</v>
      </c>
      <c r="C520" s="2" t="s">
        <v>7</v>
      </c>
      <c r="D520" s="21">
        <v>50537.47</v>
      </c>
    </row>
    <row r="521" spans="1:4" x14ac:dyDescent="0.2">
      <c r="A521" s="20">
        <v>46082</v>
      </c>
      <c r="B521" s="2" t="s">
        <v>9</v>
      </c>
      <c r="C521" s="2" t="s">
        <v>8</v>
      </c>
      <c r="D521" s="21">
        <v>38444.93</v>
      </c>
    </row>
    <row r="522" spans="1:4" x14ac:dyDescent="0.2">
      <c r="A522" s="20">
        <v>46082</v>
      </c>
      <c r="B522" s="2" t="s">
        <v>10</v>
      </c>
      <c r="C522" s="2" t="s">
        <v>5</v>
      </c>
      <c r="D522" s="21">
        <v>135344.24</v>
      </c>
    </row>
    <row r="523" spans="1:4" x14ac:dyDescent="0.2">
      <c r="A523" s="20">
        <v>46082</v>
      </c>
      <c r="B523" s="2" t="s">
        <v>10</v>
      </c>
      <c r="C523" s="2" t="s">
        <v>6</v>
      </c>
      <c r="D523" s="21">
        <v>42361.41</v>
      </c>
    </row>
    <row r="524" spans="1:4" x14ac:dyDescent="0.2">
      <c r="A524" s="20">
        <v>46082</v>
      </c>
      <c r="B524" s="2" t="s">
        <v>10</v>
      </c>
      <c r="C524" s="2" t="s">
        <v>7</v>
      </c>
      <c r="D524" s="21">
        <v>34145.480000000003</v>
      </c>
    </row>
    <row r="525" spans="1:4" x14ac:dyDescent="0.2">
      <c r="A525" s="20">
        <v>46082</v>
      </c>
      <c r="B525" s="2" t="s">
        <v>10</v>
      </c>
      <c r="C525" s="2" t="s">
        <v>8</v>
      </c>
      <c r="D525" s="21">
        <v>23454.92</v>
      </c>
    </row>
    <row r="526" spans="1:4" x14ac:dyDescent="0.2">
      <c r="A526" s="20">
        <v>46082</v>
      </c>
      <c r="B526" s="2" t="s">
        <v>11</v>
      </c>
      <c r="C526" s="2" t="s">
        <v>5</v>
      </c>
      <c r="D526" s="21">
        <v>58448.5</v>
      </c>
    </row>
    <row r="527" spans="1:4" x14ac:dyDescent="0.2">
      <c r="A527" s="20">
        <v>46082</v>
      </c>
      <c r="B527" s="2" t="s">
        <v>11</v>
      </c>
      <c r="C527" s="2" t="s">
        <v>6</v>
      </c>
      <c r="D527" s="21">
        <v>21758.37</v>
      </c>
    </row>
    <row r="528" spans="1:4" x14ac:dyDescent="0.2">
      <c r="A528" s="20">
        <v>46082</v>
      </c>
      <c r="B528" s="2" t="s">
        <v>11</v>
      </c>
      <c r="C528" s="2" t="s">
        <v>7</v>
      </c>
      <c r="D528" s="21">
        <v>17039.97</v>
      </c>
    </row>
    <row r="529" spans="1:4" x14ac:dyDescent="0.2">
      <c r="A529" s="20">
        <v>46082</v>
      </c>
      <c r="B529" s="2" t="s">
        <v>11</v>
      </c>
      <c r="C529" s="2" t="s">
        <v>8</v>
      </c>
      <c r="D529" s="21">
        <v>9513.73</v>
      </c>
    </row>
    <row r="530" spans="1:4" x14ac:dyDescent="0.2">
      <c r="A530" s="20">
        <v>46113</v>
      </c>
      <c r="B530" s="2" t="s">
        <v>4</v>
      </c>
      <c r="C530" s="2" t="s">
        <v>5</v>
      </c>
      <c r="D530" s="21">
        <v>303011.26</v>
      </c>
    </row>
    <row r="531" spans="1:4" x14ac:dyDescent="0.2">
      <c r="A531" s="20">
        <v>46113</v>
      </c>
      <c r="B531" s="2" t="s">
        <v>4</v>
      </c>
      <c r="C531" s="2" t="s">
        <v>6</v>
      </c>
      <c r="D531" s="21">
        <v>114130.75</v>
      </c>
    </row>
    <row r="532" spans="1:4" x14ac:dyDescent="0.2">
      <c r="A532" s="20">
        <v>46113</v>
      </c>
      <c r="B532" s="2" t="s">
        <v>4</v>
      </c>
      <c r="C532" s="2" t="s">
        <v>7</v>
      </c>
      <c r="D532" s="21">
        <v>85011.7</v>
      </c>
    </row>
    <row r="533" spans="1:4" x14ac:dyDescent="0.2">
      <c r="A533" s="20">
        <v>46113</v>
      </c>
      <c r="B533" s="2" t="s">
        <v>4</v>
      </c>
      <c r="C533" s="2" t="s">
        <v>8</v>
      </c>
      <c r="D533" s="21">
        <v>64791.69</v>
      </c>
    </row>
    <row r="534" spans="1:4" x14ac:dyDescent="0.2">
      <c r="A534" s="20">
        <v>46113</v>
      </c>
      <c r="B534" s="2" t="s">
        <v>9</v>
      </c>
      <c r="C534" s="2" t="s">
        <v>5</v>
      </c>
      <c r="D534" s="21">
        <v>215233.5</v>
      </c>
    </row>
    <row r="535" spans="1:4" x14ac:dyDescent="0.2">
      <c r="A535" s="20">
        <v>46113</v>
      </c>
      <c r="B535" s="2" t="s">
        <v>9</v>
      </c>
      <c r="C535" s="2" t="s">
        <v>6</v>
      </c>
      <c r="D535" s="21">
        <v>71865.64</v>
      </c>
    </row>
    <row r="536" spans="1:4" x14ac:dyDescent="0.2">
      <c r="A536" s="20">
        <v>46113</v>
      </c>
      <c r="B536" s="2" t="s">
        <v>9</v>
      </c>
      <c r="C536" s="2" t="s">
        <v>7</v>
      </c>
      <c r="D536" s="21">
        <v>60580.04</v>
      </c>
    </row>
    <row r="537" spans="1:4" x14ac:dyDescent="0.2">
      <c r="A537" s="20">
        <v>46113</v>
      </c>
      <c r="B537" s="2" t="s">
        <v>9</v>
      </c>
      <c r="C537" s="2" t="s">
        <v>8</v>
      </c>
      <c r="D537" s="21">
        <v>41010.449999999997</v>
      </c>
    </row>
    <row r="538" spans="1:4" x14ac:dyDescent="0.2">
      <c r="A538" s="20">
        <v>46113</v>
      </c>
      <c r="B538" s="2" t="s">
        <v>10</v>
      </c>
      <c r="C538" s="2" t="s">
        <v>5</v>
      </c>
      <c r="D538" s="21">
        <v>112544.91</v>
      </c>
    </row>
    <row r="539" spans="1:4" x14ac:dyDescent="0.2">
      <c r="A539" s="20">
        <v>46113</v>
      </c>
      <c r="B539" s="2" t="s">
        <v>10</v>
      </c>
      <c r="C539" s="2" t="s">
        <v>6</v>
      </c>
      <c r="D539" s="21">
        <v>45615.79</v>
      </c>
    </row>
    <row r="540" spans="1:4" x14ac:dyDescent="0.2">
      <c r="A540" s="20">
        <v>46113</v>
      </c>
      <c r="B540" s="2" t="s">
        <v>10</v>
      </c>
      <c r="C540" s="2" t="s">
        <v>7</v>
      </c>
      <c r="D540" s="21">
        <v>35337.94</v>
      </c>
    </row>
    <row r="541" spans="1:4" x14ac:dyDescent="0.2">
      <c r="A541" s="20">
        <v>46113</v>
      </c>
      <c r="B541" s="2" t="s">
        <v>10</v>
      </c>
      <c r="C541" s="2" t="s">
        <v>8</v>
      </c>
      <c r="D541" s="21">
        <v>20178.509999999998</v>
      </c>
    </row>
    <row r="542" spans="1:4" x14ac:dyDescent="0.2">
      <c r="A542" s="20">
        <v>46113</v>
      </c>
      <c r="B542" s="2" t="s">
        <v>11</v>
      </c>
      <c r="C542" s="2" t="s">
        <v>5</v>
      </c>
      <c r="D542" s="21">
        <v>61444.79</v>
      </c>
    </row>
    <row r="543" spans="1:4" x14ac:dyDescent="0.2">
      <c r="A543" s="20">
        <v>46113</v>
      </c>
      <c r="B543" s="2" t="s">
        <v>11</v>
      </c>
      <c r="C543" s="2" t="s">
        <v>6</v>
      </c>
      <c r="D543" s="21">
        <v>23067.86</v>
      </c>
    </row>
    <row r="544" spans="1:4" x14ac:dyDescent="0.2">
      <c r="A544" s="20">
        <v>46113</v>
      </c>
      <c r="B544" s="2" t="s">
        <v>11</v>
      </c>
      <c r="C544" s="2" t="s">
        <v>7</v>
      </c>
      <c r="D544" s="21">
        <v>14100.92</v>
      </c>
    </row>
    <row r="545" spans="1:4" x14ac:dyDescent="0.2">
      <c r="A545" s="20">
        <v>46113</v>
      </c>
      <c r="B545" s="2" t="s">
        <v>11</v>
      </c>
      <c r="C545" s="2" t="s">
        <v>8</v>
      </c>
      <c r="D545" s="21">
        <v>9195.35</v>
      </c>
    </row>
    <row r="546" spans="1:4" x14ac:dyDescent="0.2">
      <c r="A546" s="20">
        <v>46143</v>
      </c>
      <c r="B546" s="2" t="s">
        <v>4</v>
      </c>
      <c r="C546" s="2" t="s">
        <v>5</v>
      </c>
      <c r="D546" s="21">
        <v>330897.53999999998</v>
      </c>
    </row>
    <row r="547" spans="1:4" x14ac:dyDescent="0.2">
      <c r="A547" s="20">
        <v>46143</v>
      </c>
      <c r="B547" s="2" t="s">
        <v>4</v>
      </c>
      <c r="C547" s="2" t="s">
        <v>6</v>
      </c>
      <c r="D547" s="21">
        <v>131376.95000000001</v>
      </c>
    </row>
    <row r="548" spans="1:4" x14ac:dyDescent="0.2">
      <c r="A548" s="20">
        <v>46143</v>
      </c>
      <c r="B548" s="2" t="s">
        <v>4</v>
      </c>
      <c r="C548" s="2" t="s">
        <v>7</v>
      </c>
      <c r="D548" s="21">
        <v>104902.51</v>
      </c>
    </row>
    <row r="549" spans="1:4" x14ac:dyDescent="0.2">
      <c r="A549" s="20">
        <v>46143</v>
      </c>
      <c r="B549" s="2" t="s">
        <v>4</v>
      </c>
      <c r="C549" s="2" t="s">
        <v>8</v>
      </c>
      <c r="D549" s="21">
        <v>61443.95</v>
      </c>
    </row>
    <row r="550" spans="1:4" x14ac:dyDescent="0.2">
      <c r="A550" s="20">
        <v>46143</v>
      </c>
      <c r="B550" s="2" t="s">
        <v>9</v>
      </c>
      <c r="C550" s="2" t="s">
        <v>5</v>
      </c>
      <c r="D550" s="21">
        <v>225592.94</v>
      </c>
    </row>
    <row r="551" spans="1:4" x14ac:dyDescent="0.2">
      <c r="A551" s="20">
        <v>46143</v>
      </c>
      <c r="B551" s="2" t="s">
        <v>9</v>
      </c>
      <c r="C551" s="2" t="s">
        <v>6</v>
      </c>
      <c r="D551" s="21">
        <v>70070.100000000006</v>
      </c>
    </row>
    <row r="552" spans="1:4" x14ac:dyDescent="0.2">
      <c r="A552" s="20">
        <v>46143</v>
      </c>
      <c r="B552" s="2" t="s">
        <v>9</v>
      </c>
      <c r="C552" s="2" t="s">
        <v>7</v>
      </c>
      <c r="D552" s="21">
        <v>61182.73</v>
      </c>
    </row>
    <row r="553" spans="1:4" x14ac:dyDescent="0.2">
      <c r="A553" s="20">
        <v>46143</v>
      </c>
      <c r="B553" s="2" t="s">
        <v>9</v>
      </c>
      <c r="C553" s="2" t="s">
        <v>8</v>
      </c>
      <c r="D553" s="21">
        <v>40195.26</v>
      </c>
    </row>
    <row r="554" spans="1:4" x14ac:dyDescent="0.2">
      <c r="A554" s="20">
        <v>46143</v>
      </c>
      <c r="B554" s="2" t="s">
        <v>10</v>
      </c>
      <c r="C554" s="2" t="s">
        <v>5</v>
      </c>
      <c r="D554" s="21">
        <v>111938.37</v>
      </c>
    </row>
    <row r="555" spans="1:4" x14ac:dyDescent="0.2">
      <c r="A555" s="20">
        <v>46143</v>
      </c>
      <c r="B555" s="2" t="s">
        <v>10</v>
      </c>
      <c r="C555" s="2" t="s">
        <v>6</v>
      </c>
      <c r="D555" s="21">
        <v>47947.89</v>
      </c>
    </row>
    <row r="556" spans="1:4" x14ac:dyDescent="0.2">
      <c r="A556" s="20">
        <v>46143</v>
      </c>
      <c r="B556" s="2" t="s">
        <v>10</v>
      </c>
      <c r="C556" s="2" t="s">
        <v>7</v>
      </c>
      <c r="D556" s="21">
        <v>36591.26</v>
      </c>
    </row>
    <row r="557" spans="1:4" x14ac:dyDescent="0.2">
      <c r="A557" s="20">
        <v>46143</v>
      </c>
      <c r="B557" s="2" t="s">
        <v>10</v>
      </c>
      <c r="C557" s="2" t="s">
        <v>8</v>
      </c>
      <c r="D557" s="21">
        <v>23044.67</v>
      </c>
    </row>
    <row r="558" spans="1:4" x14ac:dyDescent="0.2">
      <c r="A558" s="20">
        <v>46143</v>
      </c>
      <c r="B558" s="2" t="s">
        <v>11</v>
      </c>
      <c r="C558" s="2" t="s">
        <v>5</v>
      </c>
      <c r="D558" s="21">
        <v>52503.4</v>
      </c>
    </row>
    <row r="559" spans="1:4" x14ac:dyDescent="0.2">
      <c r="A559" s="20">
        <v>46143</v>
      </c>
      <c r="B559" s="2" t="s">
        <v>11</v>
      </c>
      <c r="C559" s="2" t="s">
        <v>6</v>
      </c>
      <c r="D559" s="21">
        <v>23441.07</v>
      </c>
    </row>
    <row r="560" spans="1:4" x14ac:dyDescent="0.2">
      <c r="A560" s="20">
        <v>46143</v>
      </c>
      <c r="B560" s="2" t="s">
        <v>11</v>
      </c>
      <c r="C560" s="2" t="s">
        <v>7</v>
      </c>
      <c r="D560" s="21">
        <v>16820.150000000001</v>
      </c>
    </row>
    <row r="561" spans="1:4" x14ac:dyDescent="0.2">
      <c r="A561" s="20">
        <v>46143</v>
      </c>
      <c r="B561" s="2" t="s">
        <v>11</v>
      </c>
      <c r="C561" s="2" t="s">
        <v>8</v>
      </c>
      <c r="D561" s="21">
        <v>10116.030000000001</v>
      </c>
    </row>
    <row r="562" spans="1:4" x14ac:dyDescent="0.2">
      <c r="A562" s="20">
        <v>46174</v>
      </c>
      <c r="B562" s="2" t="s">
        <v>4</v>
      </c>
      <c r="C562" s="2" t="s">
        <v>5</v>
      </c>
      <c r="D562" s="21">
        <v>344667.08</v>
      </c>
    </row>
    <row r="563" spans="1:4" x14ac:dyDescent="0.2">
      <c r="A563" s="20">
        <v>46174</v>
      </c>
      <c r="B563" s="2" t="s">
        <v>4</v>
      </c>
      <c r="C563" s="2" t="s">
        <v>6</v>
      </c>
      <c r="D563" s="21">
        <v>123564.23</v>
      </c>
    </row>
    <row r="564" spans="1:4" x14ac:dyDescent="0.2">
      <c r="A564" s="20">
        <v>46174</v>
      </c>
      <c r="B564" s="2" t="s">
        <v>4</v>
      </c>
      <c r="C564" s="2" t="s">
        <v>7</v>
      </c>
      <c r="D564" s="21">
        <v>95780.99</v>
      </c>
    </row>
    <row r="565" spans="1:4" x14ac:dyDescent="0.2">
      <c r="A565" s="20">
        <v>46174</v>
      </c>
      <c r="B565" s="2" t="s">
        <v>4</v>
      </c>
      <c r="C565" s="2" t="s">
        <v>8</v>
      </c>
      <c r="D565" s="21">
        <v>61333.13</v>
      </c>
    </row>
    <row r="566" spans="1:4" x14ac:dyDescent="0.2">
      <c r="A566" s="20">
        <v>46174</v>
      </c>
      <c r="B566" s="2" t="s">
        <v>9</v>
      </c>
      <c r="C566" s="2" t="s">
        <v>5</v>
      </c>
      <c r="D566" s="21">
        <v>235311.12</v>
      </c>
    </row>
    <row r="567" spans="1:4" x14ac:dyDescent="0.2">
      <c r="A567" s="20">
        <v>46174</v>
      </c>
      <c r="B567" s="2" t="s">
        <v>9</v>
      </c>
      <c r="C567" s="2" t="s">
        <v>6</v>
      </c>
      <c r="D567" s="21">
        <v>85051.48</v>
      </c>
    </row>
    <row r="568" spans="1:4" x14ac:dyDescent="0.2">
      <c r="A568" s="20">
        <v>46174</v>
      </c>
      <c r="B568" s="2" t="s">
        <v>9</v>
      </c>
      <c r="C568" s="2" t="s">
        <v>7</v>
      </c>
      <c r="D568" s="21">
        <v>53603</v>
      </c>
    </row>
    <row r="569" spans="1:4" x14ac:dyDescent="0.2">
      <c r="A569" s="20">
        <v>46174</v>
      </c>
      <c r="B569" s="2" t="s">
        <v>9</v>
      </c>
      <c r="C569" s="2" t="s">
        <v>8</v>
      </c>
      <c r="D569" s="21">
        <v>43837.39</v>
      </c>
    </row>
    <row r="570" spans="1:4" x14ac:dyDescent="0.2">
      <c r="A570" s="20">
        <v>46174</v>
      </c>
      <c r="B570" s="2" t="s">
        <v>10</v>
      </c>
      <c r="C570" s="2" t="s">
        <v>5</v>
      </c>
      <c r="D570" s="21">
        <v>129323.95</v>
      </c>
    </row>
    <row r="571" spans="1:4" x14ac:dyDescent="0.2">
      <c r="A571" s="20">
        <v>46174</v>
      </c>
      <c r="B571" s="2" t="s">
        <v>10</v>
      </c>
      <c r="C571" s="2" t="s">
        <v>6</v>
      </c>
      <c r="D571" s="21">
        <v>49137.86</v>
      </c>
    </row>
    <row r="572" spans="1:4" x14ac:dyDescent="0.2">
      <c r="A572" s="20">
        <v>46174</v>
      </c>
      <c r="B572" s="2" t="s">
        <v>10</v>
      </c>
      <c r="C572" s="2" t="s">
        <v>7</v>
      </c>
      <c r="D572" s="21">
        <v>35858.160000000003</v>
      </c>
    </row>
    <row r="573" spans="1:4" x14ac:dyDescent="0.2">
      <c r="A573" s="20">
        <v>46174</v>
      </c>
      <c r="B573" s="2" t="s">
        <v>10</v>
      </c>
      <c r="C573" s="2" t="s">
        <v>8</v>
      </c>
      <c r="D573" s="21">
        <v>22419.83</v>
      </c>
    </row>
    <row r="574" spans="1:4" x14ac:dyDescent="0.2">
      <c r="A574" s="20">
        <v>46174</v>
      </c>
      <c r="B574" s="2" t="s">
        <v>11</v>
      </c>
      <c r="C574" s="2" t="s">
        <v>5</v>
      </c>
      <c r="D574" s="21">
        <v>61728.85</v>
      </c>
    </row>
    <row r="575" spans="1:4" x14ac:dyDescent="0.2">
      <c r="A575" s="20">
        <v>46174</v>
      </c>
      <c r="B575" s="2" t="s">
        <v>11</v>
      </c>
      <c r="C575" s="2" t="s">
        <v>6</v>
      </c>
      <c r="D575" s="21">
        <v>23628.65</v>
      </c>
    </row>
    <row r="576" spans="1:4" x14ac:dyDescent="0.2">
      <c r="A576" s="20">
        <v>46174</v>
      </c>
      <c r="B576" s="2" t="s">
        <v>11</v>
      </c>
      <c r="C576" s="2" t="s">
        <v>7</v>
      </c>
      <c r="D576" s="21">
        <v>15061.08</v>
      </c>
    </row>
    <row r="577" spans="1:4" x14ac:dyDescent="0.2">
      <c r="A577" s="20">
        <v>46174</v>
      </c>
      <c r="B577" s="2" t="s">
        <v>11</v>
      </c>
      <c r="C577" s="2" t="s">
        <v>8</v>
      </c>
      <c r="D577" s="21">
        <v>11413.2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35F5E1-8447-4FD5-8DB7-1DF8A0BF3560}">
  <dimension ref="A1:D433"/>
  <sheetViews>
    <sheetView workbookViewId="0">
      <pane ySplit="1" topLeftCell="A2" activePane="bottomLeft" state="frozenSplit"/>
      <selection pane="bottomLeft"/>
    </sheetView>
  </sheetViews>
  <sheetFormatPr defaultRowHeight="14.25" x14ac:dyDescent="0.2"/>
  <cols>
    <col min="1" max="1" width="9.28515625" style="2" bestFit="1" customWidth="1"/>
    <col min="2" max="3" width="9.140625" style="2"/>
    <col min="4" max="4" width="12.42578125" style="2" bestFit="1" customWidth="1"/>
    <col min="5" max="16384" width="9.140625" style="2"/>
  </cols>
  <sheetData>
    <row r="1" spans="1:4" ht="15" x14ac:dyDescent="0.25">
      <c r="A1" s="4" t="s">
        <v>0</v>
      </c>
      <c r="B1" s="4" t="s">
        <v>12</v>
      </c>
      <c r="C1" s="4" t="s">
        <v>13</v>
      </c>
      <c r="D1" s="4" t="s">
        <v>14</v>
      </c>
    </row>
    <row r="2" spans="1:4" x14ac:dyDescent="0.2">
      <c r="A2" s="20">
        <v>45108</v>
      </c>
      <c r="B2" s="2" t="s">
        <v>15</v>
      </c>
      <c r="C2" s="2" t="s">
        <v>16</v>
      </c>
      <c r="D2" s="21">
        <v>126961.96</v>
      </c>
    </row>
    <row r="3" spans="1:4" x14ac:dyDescent="0.2">
      <c r="A3" s="20">
        <v>45108</v>
      </c>
      <c r="B3" s="2" t="s">
        <v>15</v>
      </c>
      <c r="C3" s="2" t="s">
        <v>17</v>
      </c>
      <c r="D3" s="21">
        <v>21528.71</v>
      </c>
    </row>
    <row r="4" spans="1:4" x14ac:dyDescent="0.2">
      <c r="A4" s="20">
        <v>45108</v>
      </c>
      <c r="B4" s="2" t="s">
        <v>15</v>
      </c>
      <c r="C4" s="2" t="s">
        <v>18</v>
      </c>
      <c r="D4" s="21">
        <v>31982.52</v>
      </c>
    </row>
    <row r="5" spans="1:4" x14ac:dyDescent="0.2">
      <c r="A5" s="20">
        <v>45108</v>
      </c>
      <c r="B5" s="2" t="s">
        <v>19</v>
      </c>
      <c r="C5" s="2" t="s">
        <v>16</v>
      </c>
      <c r="D5" s="21">
        <v>161115.60999999999</v>
      </c>
    </row>
    <row r="6" spans="1:4" x14ac:dyDescent="0.2">
      <c r="A6" s="20">
        <v>45108</v>
      </c>
      <c r="B6" s="2" t="s">
        <v>19</v>
      </c>
      <c r="C6" s="2" t="s">
        <v>17</v>
      </c>
      <c r="D6" s="21">
        <v>25177.13</v>
      </c>
    </row>
    <row r="7" spans="1:4" x14ac:dyDescent="0.2">
      <c r="A7" s="20">
        <v>45108</v>
      </c>
      <c r="B7" s="2" t="s">
        <v>19</v>
      </c>
      <c r="C7" s="2" t="s">
        <v>18</v>
      </c>
      <c r="D7" s="21">
        <v>42385.57</v>
      </c>
    </row>
    <row r="8" spans="1:4" x14ac:dyDescent="0.2">
      <c r="A8" s="20">
        <v>45108</v>
      </c>
      <c r="B8" s="2" t="s">
        <v>20</v>
      </c>
      <c r="C8" s="2" t="s">
        <v>16</v>
      </c>
      <c r="D8" s="21">
        <v>70898.720000000001</v>
      </c>
    </row>
    <row r="9" spans="1:4" x14ac:dyDescent="0.2">
      <c r="A9" s="20">
        <v>45108</v>
      </c>
      <c r="B9" s="2" t="s">
        <v>20</v>
      </c>
      <c r="C9" s="2" t="s">
        <v>17</v>
      </c>
      <c r="D9" s="21">
        <v>10457.59</v>
      </c>
    </row>
    <row r="10" spans="1:4" x14ac:dyDescent="0.2">
      <c r="A10" s="20">
        <v>45108</v>
      </c>
      <c r="B10" s="2" t="s">
        <v>20</v>
      </c>
      <c r="C10" s="2" t="s">
        <v>18</v>
      </c>
      <c r="D10" s="21">
        <v>18405.18</v>
      </c>
    </row>
    <row r="11" spans="1:4" x14ac:dyDescent="0.2">
      <c r="A11" s="20">
        <v>45108</v>
      </c>
      <c r="B11" s="2" t="s">
        <v>21</v>
      </c>
      <c r="C11" s="2" t="s">
        <v>16</v>
      </c>
      <c r="D11" s="21">
        <v>73055.5</v>
      </c>
    </row>
    <row r="12" spans="1:4" x14ac:dyDescent="0.2">
      <c r="A12" s="20">
        <v>45108</v>
      </c>
      <c r="B12" s="2" t="s">
        <v>21</v>
      </c>
      <c r="C12" s="2" t="s">
        <v>17</v>
      </c>
      <c r="D12" s="21">
        <v>13106.83</v>
      </c>
    </row>
    <row r="13" spans="1:4" x14ac:dyDescent="0.2">
      <c r="A13" s="20">
        <v>45108</v>
      </c>
      <c r="B13" s="2" t="s">
        <v>21</v>
      </c>
      <c r="C13" s="2" t="s">
        <v>18</v>
      </c>
      <c r="D13" s="21">
        <v>20236.91</v>
      </c>
    </row>
    <row r="14" spans="1:4" x14ac:dyDescent="0.2">
      <c r="A14" s="20">
        <v>45139</v>
      </c>
      <c r="B14" s="2" t="s">
        <v>15</v>
      </c>
      <c r="C14" s="2" t="s">
        <v>16</v>
      </c>
      <c r="D14" s="21">
        <v>124057.09</v>
      </c>
    </row>
    <row r="15" spans="1:4" x14ac:dyDescent="0.2">
      <c r="A15" s="20">
        <v>45139</v>
      </c>
      <c r="B15" s="2" t="s">
        <v>15</v>
      </c>
      <c r="C15" s="2" t="s">
        <v>17</v>
      </c>
      <c r="D15" s="21">
        <v>19740.060000000001</v>
      </c>
    </row>
    <row r="16" spans="1:4" x14ac:dyDescent="0.2">
      <c r="A16" s="20">
        <v>45139</v>
      </c>
      <c r="B16" s="2" t="s">
        <v>15</v>
      </c>
      <c r="C16" s="2" t="s">
        <v>18</v>
      </c>
      <c r="D16" s="21">
        <v>34986.239999999998</v>
      </c>
    </row>
    <row r="17" spans="1:4" x14ac:dyDescent="0.2">
      <c r="A17" s="20">
        <v>45139</v>
      </c>
      <c r="B17" s="2" t="s">
        <v>19</v>
      </c>
      <c r="C17" s="2" t="s">
        <v>16</v>
      </c>
      <c r="D17" s="21">
        <v>145498.47</v>
      </c>
    </row>
    <row r="18" spans="1:4" x14ac:dyDescent="0.2">
      <c r="A18" s="20">
        <v>45139</v>
      </c>
      <c r="B18" s="2" t="s">
        <v>19</v>
      </c>
      <c r="C18" s="2" t="s">
        <v>17</v>
      </c>
      <c r="D18" s="21">
        <v>25103.91</v>
      </c>
    </row>
    <row r="19" spans="1:4" x14ac:dyDescent="0.2">
      <c r="A19" s="20">
        <v>45139</v>
      </c>
      <c r="B19" s="2" t="s">
        <v>19</v>
      </c>
      <c r="C19" s="2" t="s">
        <v>18</v>
      </c>
      <c r="D19" s="21">
        <v>42336.46</v>
      </c>
    </row>
    <row r="20" spans="1:4" x14ac:dyDescent="0.2">
      <c r="A20" s="20">
        <v>45139</v>
      </c>
      <c r="B20" s="2" t="s">
        <v>20</v>
      </c>
      <c r="C20" s="2" t="s">
        <v>16</v>
      </c>
      <c r="D20" s="21">
        <v>64955.9</v>
      </c>
    </row>
    <row r="21" spans="1:4" x14ac:dyDescent="0.2">
      <c r="A21" s="20">
        <v>45139</v>
      </c>
      <c r="B21" s="2" t="s">
        <v>20</v>
      </c>
      <c r="C21" s="2" t="s">
        <v>17</v>
      </c>
      <c r="D21" s="21">
        <v>12377.53</v>
      </c>
    </row>
    <row r="22" spans="1:4" x14ac:dyDescent="0.2">
      <c r="A22" s="20">
        <v>45139</v>
      </c>
      <c r="B22" s="2" t="s">
        <v>20</v>
      </c>
      <c r="C22" s="2" t="s">
        <v>18</v>
      </c>
      <c r="D22" s="21">
        <v>17948.14</v>
      </c>
    </row>
    <row r="23" spans="1:4" x14ac:dyDescent="0.2">
      <c r="A23" s="20">
        <v>45139</v>
      </c>
      <c r="B23" s="2" t="s">
        <v>21</v>
      </c>
      <c r="C23" s="2" t="s">
        <v>16</v>
      </c>
      <c r="D23" s="21">
        <v>74216.53</v>
      </c>
    </row>
    <row r="24" spans="1:4" x14ac:dyDescent="0.2">
      <c r="A24" s="20">
        <v>45139</v>
      </c>
      <c r="B24" s="2" t="s">
        <v>21</v>
      </c>
      <c r="C24" s="2" t="s">
        <v>17</v>
      </c>
      <c r="D24" s="21">
        <v>12013.96</v>
      </c>
    </row>
    <row r="25" spans="1:4" x14ac:dyDescent="0.2">
      <c r="A25" s="20">
        <v>45139</v>
      </c>
      <c r="B25" s="2" t="s">
        <v>21</v>
      </c>
      <c r="C25" s="2" t="s">
        <v>18</v>
      </c>
      <c r="D25" s="21">
        <v>21768.5</v>
      </c>
    </row>
    <row r="26" spans="1:4" x14ac:dyDescent="0.2">
      <c r="A26" s="20">
        <v>45170</v>
      </c>
      <c r="B26" s="2" t="s">
        <v>15</v>
      </c>
      <c r="C26" s="2" t="s">
        <v>16</v>
      </c>
      <c r="D26" s="21">
        <v>117646.84</v>
      </c>
    </row>
    <row r="27" spans="1:4" x14ac:dyDescent="0.2">
      <c r="A27" s="20">
        <v>45170</v>
      </c>
      <c r="B27" s="2" t="s">
        <v>15</v>
      </c>
      <c r="C27" s="2" t="s">
        <v>17</v>
      </c>
      <c r="D27" s="21">
        <v>22958.46</v>
      </c>
    </row>
    <row r="28" spans="1:4" x14ac:dyDescent="0.2">
      <c r="A28" s="20">
        <v>45170</v>
      </c>
      <c r="B28" s="2" t="s">
        <v>15</v>
      </c>
      <c r="C28" s="2" t="s">
        <v>18</v>
      </c>
      <c r="D28" s="21">
        <v>32910.47</v>
      </c>
    </row>
    <row r="29" spans="1:4" x14ac:dyDescent="0.2">
      <c r="A29" s="20">
        <v>45170</v>
      </c>
      <c r="B29" s="2" t="s">
        <v>19</v>
      </c>
      <c r="C29" s="2" t="s">
        <v>16</v>
      </c>
      <c r="D29" s="21">
        <v>164879.72</v>
      </c>
    </row>
    <row r="30" spans="1:4" x14ac:dyDescent="0.2">
      <c r="A30" s="20">
        <v>45170</v>
      </c>
      <c r="B30" s="2" t="s">
        <v>19</v>
      </c>
      <c r="C30" s="2" t="s">
        <v>17</v>
      </c>
      <c r="D30" s="21">
        <v>27901.95</v>
      </c>
    </row>
    <row r="31" spans="1:4" x14ac:dyDescent="0.2">
      <c r="A31" s="20">
        <v>45170</v>
      </c>
      <c r="B31" s="2" t="s">
        <v>19</v>
      </c>
      <c r="C31" s="2" t="s">
        <v>18</v>
      </c>
      <c r="D31" s="21">
        <v>41492.449999999997</v>
      </c>
    </row>
    <row r="32" spans="1:4" x14ac:dyDescent="0.2">
      <c r="A32" s="20">
        <v>45170</v>
      </c>
      <c r="B32" s="2" t="s">
        <v>20</v>
      </c>
      <c r="C32" s="2" t="s">
        <v>16</v>
      </c>
      <c r="D32" s="21">
        <v>67578.100000000006</v>
      </c>
    </row>
    <row r="33" spans="1:4" x14ac:dyDescent="0.2">
      <c r="A33" s="20">
        <v>45170</v>
      </c>
      <c r="B33" s="2" t="s">
        <v>20</v>
      </c>
      <c r="C33" s="2" t="s">
        <v>17</v>
      </c>
      <c r="D33" s="21">
        <v>12286.09</v>
      </c>
    </row>
    <row r="34" spans="1:4" x14ac:dyDescent="0.2">
      <c r="A34" s="20">
        <v>45170</v>
      </c>
      <c r="B34" s="2" t="s">
        <v>20</v>
      </c>
      <c r="C34" s="2" t="s">
        <v>18</v>
      </c>
      <c r="D34" s="21">
        <v>15992.26</v>
      </c>
    </row>
    <row r="35" spans="1:4" x14ac:dyDescent="0.2">
      <c r="A35" s="20">
        <v>45170</v>
      </c>
      <c r="B35" s="2" t="s">
        <v>21</v>
      </c>
      <c r="C35" s="2" t="s">
        <v>16</v>
      </c>
      <c r="D35" s="21">
        <v>74027.3</v>
      </c>
    </row>
    <row r="36" spans="1:4" x14ac:dyDescent="0.2">
      <c r="A36" s="20">
        <v>45170</v>
      </c>
      <c r="B36" s="2" t="s">
        <v>21</v>
      </c>
      <c r="C36" s="2" t="s">
        <v>17</v>
      </c>
      <c r="D36" s="21">
        <v>13954.14</v>
      </c>
    </row>
    <row r="37" spans="1:4" x14ac:dyDescent="0.2">
      <c r="A37" s="20">
        <v>45170</v>
      </c>
      <c r="B37" s="2" t="s">
        <v>21</v>
      </c>
      <c r="C37" s="2" t="s">
        <v>18</v>
      </c>
      <c r="D37" s="21">
        <v>19376.7</v>
      </c>
    </row>
    <row r="38" spans="1:4" x14ac:dyDescent="0.2">
      <c r="A38" s="20">
        <v>45200</v>
      </c>
      <c r="B38" s="2" t="s">
        <v>15</v>
      </c>
      <c r="C38" s="2" t="s">
        <v>16</v>
      </c>
      <c r="D38" s="21">
        <v>131543.9</v>
      </c>
    </row>
    <row r="39" spans="1:4" x14ac:dyDescent="0.2">
      <c r="A39" s="20">
        <v>45200</v>
      </c>
      <c r="B39" s="2" t="s">
        <v>15</v>
      </c>
      <c r="C39" s="2" t="s">
        <v>17</v>
      </c>
      <c r="D39" s="21">
        <v>22069.8</v>
      </c>
    </row>
    <row r="40" spans="1:4" x14ac:dyDescent="0.2">
      <c r="A40" s="20">
        <v>45200</v>
      </c>
      <c r="B40" s="2" t="s">
        <v>15</v>
      </c>
      <c r="C40" s="2" t="s">
        <v>18</v>
      </c>
      <c r="D40" s="21">
        <v>33488.53</v>
      </c>
    </row>
    <row r="41" spans="1:4" x14ac:dyDescent="0.2">
      <c r="A41" s="20">
        <v>45200</v>
      </c>
      <c r="B41" s="2" t="s">
        <v>19</v>
      </c>
      <c r="C41" s="2" t="s">
        <v>16</v>
      </c>
      <c r="D41" s="21">
        <v>155838.54</v>
      </c>
    </row>
    <row r="42" spans="1:4" x14ac:dyDescent="0.2">
      <c r="A42" s="20">
        <v>45200</v>
      </c>
      <c r="B42" s="2" t="s">
        <v>19</v>
      </c>
      <c r="C42" s="2" t="s">
        <v>17</v>
      </c>
      <c r="D42" s="21">
        <v>28453.15</v>
      </c>
    </row>
    <row r="43" spans="1:4" x14ac:dyDescent="0.2">
      <c r="A43" s="20">
        <v>45200</v>
      </c>
      <c r="B43" s="2" t="s">
        <v>19</v>
      </c>
      <c r="C43" s="2" t="s">
        <v>18</v>
      </c>
      <c r="D43" s="21">
        <v>39302.21</v>
      </c>
    </row>
    <row r="44" spans="1:4" x14ac:dyDescent="0.2">
      <c r="A44" s="20">
        <v>45200</v>
      </c>
      <c r="B44" s="2" t="s">
        <v>20</v>
      </c>
      <c r="C44" s="2" t="s">
        <v>16</v>
      </c>
      <c r="D44" s="21">
        <v>71083.179999999993</v>
      </c>
    </row>
    <row r="45" spans="1:4" x14ac:dyDescent="0.2">
      <c r="A45" s="20">
        <v>45200</v>
      </c>
      <c r="B45" s="2" t="s">
        <v>20</v>
      </c>
      <c r="C45" s="2" t="s">
        <v>17</v>
      </c>
      <c r="D45" s="21">
        <v>11174.04</v>
      </c>
    </row>
    <row r="46" spans="1:4" x14ac:dyDescent="0.2">
      <c r="A46" s="20">
        <v>45200</v>
      </c>
      <c r="B46" s="2" t="s">
        <v>20</v>
      </c>
      <c r="C46" s="2" t="s">
        <v>18</v>
      </c>
      <c r="D46" s="21">
        <v>16692.509999999998</v>
      </c>
    </row>
    <row r="47" spans="1:4" x14ac:dyDescent="0.2">
      <c r="A47" s="20">
        <v>45200</v>
      </c>
      <c r="B47" s="2" t="s">
        <v>21</v>
      </c>
      <c r="C47" s="2" t="s">
        <v>16</v>
      </c>
      <c r="D47" s="21">
        <v>73096.710000000006</v>
      </c>
    </row>
    <row r="48" spans="1:4" x14ac:dyDescent="0.2">
      <c r="A48" s="20">
        <v>45200</v>
      </c>
      <c r="B48" s="2" t="s">
        <v>21</v>
      </c>
      <c r="C48" s="2" t="s">
        <v>17</v>
      </c>
      <c r="D48" s="21">
        <v>12725.93</v>
      </c>
    </row>
    <row r="49" spans="1:4" x14ac:dyDescent="0.2">
      <c r="A49" s="20">
        <v>45200</v>
      </c>
      <c r="B49" s="2" t="s">
        <v>21</v>
      </c>
      <c r="C49" s="2" t="s">
        <v>18</v>
      </c>
      <c r="D49" s="21">
        <v>18791.82</v>
      </c>
    </row>
    <row r="50" spans="1:4" x14ac:dyDescent="0.2">
      <c r="A50" s="20">
        <v>45231</v>
      </c>
      <c r="B50" s="2" t="s">
        <v>15</v>
      </c>
      <c r="C50" s="2" t="s">
        <v>16</v>
      </c>
      <c r="D50" s="21">
        <v>131534.35</v>
      </c>
    </row>
    <row r="51" spans="1:4" x14ac:dyDescent="0.2">
      <c r="A51" s="20">
        <v>45231</v>
      </c>
      <c r="B51" s="2" t="s">
        <v>15</v>
      </c>
      <c r="C51" s="2" t="s">
        <v>17</v>
      </c>
      <c r="D51" s="21">
        <v>23562.15</v>
      </c>
    </row>
    <row r="52" spans="1:4" x14ac:dyDescent="0.2">
      <c r="A52" s="20">
        <v>45231</v>
      </c>
      <c r="B52" s="2" t="s">
        <v>15</v>
      </c>
      <c r="C52" s="2" t="s">
        <v>18</v>
      </c>
      <c r="D52" s="21">
        <v>31467.57</v>
      </c>
    </row>
    <row r="53" spans="1:4" x14ac:dyDescent="0.2">
      <c r="A53" s="20">
        <v>45231</v>
      </c>
      <c r="B53" s="2" t="s">
        <v>19</v>
      </c>
      <c r="C53" s="2" t="s">
        <v>16</v>
      </c>
      <c r="D53" s="21">
        <v>150565.20000000001</v>
      </c>
    </row>
    <row r="54" spans="1:4" x14ac:dyDescent="0.2">
      <c r="A54" s="20">
        <v>45231</v>
      </c>
      <c r="B54" s="2" t="s">
        <v>19</v>
      </c>
      <c r="C54" s="2" t="s">
        <v>17</v>
      </c>
      <c r="D54" s="21">
        <v>27276.83</v>
      </c>
    </row>
    <row r="55" spans="1:4" x14ac:dyDescent="0.2">
      <c r="A55" s="20">
        <v>45231</v>
      </c>
      <c r="B55" s="2" t="s">
        <v>19</v>
      </c>
      <c r="C55" s="2" t="s">
        <v>18</v>
      </c>
      <c r="D55" s="21">
        <v>42888.58</v>
      </c>
    </row>
    <row r="56" spans="1:4" x14ac:dyDescent="0.2">
      <c r="A56" s="20">
        <v>45231</v>
      </c>
      <c r="B56" s="2" t="s">
        <v>20</v>
      </c>
      <c r="C56" s="2" t="s">
        <v>16</v>
      </c>
      <c r="D56" s="21">
        <v>75496.69</v>
      </c>
    </row>
    <row r="57" spans="1:4" x14ac:dyDescent="0.2">
      <c r="A57" s="20">
        <v>45231</v>
      </c>
      <c r="B57" s="2" t="s">
        <v>20</v>
      </c>
      <c r="C57" s="2" t="s">
        <v>17</v>
      </c>
      <c r="D57" s="21">
        <v>11874.2</v>
      </c>
    </row>
    <row r="58" spans="1:4" x14ac:dyDescent="0.2">
      <c r="A58" s="20">
        <v>45231</v>
      </c>
      <c r="B58" s="2" t="s">
        <v>20</v>
      </c>
      <c r="C58" s="2" t="s">
        <v>18</v>
      </c>
      <c r="D58" s="21">
        <v>16954.740000000002</v>
      </c>
    </row>
    <row r="59" spans="1:4" x14ac:dyDescent="0.2">
      <c r="A59" s="20">
        <v>45231</v>
      </c>
      <c r="B59" s="2" t="s">
        <v>21</v>
      </c>
      <c r="C59" s="2" t="s">
        <v>16</v>
      </c>
      <c r="D59" s="21">
        <v>73433.27</v>
      </c>
    </row>
    <row r="60" spans="1:4" x14ac:dyDescent="0.2">
      <c r="A60" s="20">
        <v>45231</v>
      </c>
      <c r="B60" s="2" t="s">
        <v>21</v>
      </c>
      <c r="C60" s="2" t="s">
        <v>17</v>
      </c>
      <c r="D60" s="21">
        <v>12844.66</v>
      </c>
    </row>
    <row r="61" spans="1:4" x14ac:dyDescent="0.2">
      <c r="A61" s="20">
        <v>45231</v>
      </c>
      <c r="B61" s="2" t="s">
        <v>21</v>
      </c>
      <c r="C61" s="2" t="s">
        <v>18</v>
      </c>
      <c r="D61" s="21">
        <v>19403.939999999999</v>
      </c>
    </row>
    <row r="62" spans="1:4" x14ac:dyDescent="0.2">
      <c r="A62" s="20">
        <v>45261</v>
      </c>
      <c r="B62" s="2" t="s">
        <v>15</v>
      </c>
      <c r="C62" s="2" t="s">
        <v>16</v>
      </c>
      <c r="D62" s="21">
        <v>123324.79</v>
      </c>
    </row>
    <row r="63" spans="1:4" x14ac:dyDescent="0.2">
      <c r="A63" s="20">
        <v>45261</v>
      </c>
      <c r="B63" s="2" t="s">
        <v>15</v>
      </c>
      <c r="C63" s="2" t="s">
        <v>17</v>
      </c>
      <c r="D63" s="21">
        <v>20394.61</v>
      </c>
    </row>
    <row r="64" spans="1:4" x14ac:dyDescent="0.2">
      <c r="A64" s="20">
        <v>45261</v>
      </c>
      <c r="B64" s="2" t="s">
        <v>15</v>
      </c>
      <c r="C64" s="2" t="s">
        <v>18</v>
      </c>
      <c r="D64" s="21">
        <v>34115.81</v>
      </c>
    </row>
    <row r="65" spans="1:4" x14ac:dyDescent="0.2">
      <c r="A65" s="20">
        <v>45261</v>
      </c>
      <c r="B65" s="2" t="s">
        <v>19</v>
      </c>
      <c r="C65" s="2" t="s">
        <v>16</v>
      </c>
      <c r="D65" s="21">
        <v>153786.17000000001</v>
      </c>
    </row>
    <row r="66" spans="1:4" x14ac:dyDescent="0.2">
      <c r="A66" s="20">
        <v>45261</v>
      </c>
      <c r="B66" s="2" t="s">
        <v>19</v>
      </c>
      <c r="C66" s="2" t="s">
        <v>17</v>
      </c>
      <c r="D66" s="21">
        <v>30228.59</v>
      </c>
    </row>
    <row r="67" spans="1:4" x14ac:dyDescent="0.2">
      <c r="A67" s="20">
        <v>45261</v>
      </c>
      <c r="B67" s="2" t="s">
        <v>19</v>
      </c>
      <c r="C67" s="2" t="s">
        <v>18</v>
      </c>
      <c r="D67" s="21">
        <v>41856.33</v>
      </c>
    </row>
    <row r="68" spans="1:4" x14ac:dyDescent="0.2">
      <c r="A68" s="20">
        <v>45261</v>
      </c>
      <c r="B68" s="2" t="s">
        <v>20</v>
      </c>
      <c r="C68" s="2" t="s">
        <v>16</v>
      </c>
      <c r="D68" s="21">
        <v>72292.800000000003</v>
      </c>
    </row>
    <row r="69" spans="1:4" x14ac:dyDescent="0.2">
      <c r="A69" s="20">
        <v>45261</v>
      </c>
      <c r="B69" s="2" t="s">
        <v>20</v>
      </c>
      <c r="C69" s="2" t="s">
        <v>17</v>
      </c>
      <c r="D69" s="21">
        <v>11031.19</v>
      </c>
    </row>
    <row r="70" spans="1:4" x14ac:dyDescent="0.2">
      <c r="A70" s="20">
        <v>45261</v>
      </c>
      <c r="B70" s="2" t="s">
        <v>20</v>
      </c>
      <c r="C70" s="2" t="s">
        <v>18</v>
      </c>
      <c r="D70" s="21">
        <v>19201.349999999999</v>
      </c>
    </row>
    <row r="71" spans="1:4" x14ac:dyDescent="0.2">
      <c r="A71" s="20">
        <v>45261</v>
      </c>
      <c r="B71" s="2" t="s">
        <v>21</v>
      </c>
      <c r="C71" s="2" t="s">
        <v>16</v>
      </c>
      <c r="D71" s="21">
        <v>80381.03</v>
      </c>
    </row>
    <row r="72" spans="1:4" x14ac:dyDescent="0.2">
      <c r="A72" s="20">
        <v>45261</v>
      </c>
      <c r="B72" s="2" t="s">
        <v>21</v>
      </c>
      <c r="C72" s="2" t="s">
        <v>17</v>
      </c>
      <c r="D72" s="21">
        <v>14833.85</v>
      </c>
    </row>
    <row r="73" spans="1:4" x14ac:dyDescent="0.2">
      <c r="A73" s="20">
        <v>45261</v>
      </c>
      <c r="B73" s="2" t="s">
        <v>21</v>
      </c>
      <c r="C73" s="2" t="s">
        <v>18</v>
      </c>
      <c r="D73" s="21">
        <v>21013.919999999998</v>
      </c>
    </row>
    <row r="74" spans="1:4" x14ac:dyDescent="0.2">
      <c r="A74" s="20">
        <v>45292</v>
      </c>
      <c r="B74" s="2" t="s">
        <v>15</v>
      </c>
      <c r="C74" s="2" t="s">
        <v>16</v>
      </c>
      <c r="D74" s="21">
        <v>132145.15</v>
      </c>
    </row>
    <row r="75" spans="1:4" x14ac:dyDescent="0.2">
      <c r="A75" s="20">
        <v>45292</v>
      </c>
      <c r="B75" s="2" t="s">
        <v>15</v>
      </c>
      <c r="C75" s="2" t="s">
        <v>17</v>
      </c>
      <c r="D75" s="21">
        <v>22521.58</v>
      </c>
    </row>
    <row r="76" spans="1:4" x14ac:dyDescent="0.2">
      <c r="A76" s="20">
        <v>45292</v>
      </c>
      <c r="B76" s="2" t="s">
        <v>15</v>
      </c>
      <c r="C76" s="2" t="s">
        <v>18</v>
      </c>
      <c r="D76" s="21">
        <v>32031.16</v>
      </c>
    </row>
    <row r="77" spans="1:4" x14ac:dyDescent="0.2">
      <c r="A77" s="20">
        <v>45292</v>
      </c>
      <c r="B77" s="2" t="s">
        <v>19</v>
      </c>
      <c r="C77" s="2" t="s">
        <v>16</v>
      </c>
      <c r="D77" s="21">
        <v>147924.63</v>
      </c>
    </row>
    <row r="78" spans="1:4" x14ac:dyDescent="0.2">
      <c r="A78" s="20">
        <v>45292</v>
      </c>
      <c r="B78" s="2" t="s">
        <v>19</v>
      </c>
      <c r="C78" s="2" t="s">
        <v>17</v>
      </c>
      <c r="D78" s="21">
        <v>30315.5</v>
      </c>
    </row>
    <row r="79" spans="1:4" x14ac:dyDescent="0.2">
      <c r="A79" s="20">
        <v>45292</v>
      </c>
      <c r="B79" s="2" t="s">
        <v>19</v>
      </c>
      <c r="C79" s="2" t="s">
        <v>18</v>
      </c>
      <c r="D79" s="21">
        <v>41600.97</v>
      </c>
    </row>
    <row r="80" spans="1:4" x14ac:dyDescent="0.2">
      <c r="A80" s="20">
        <v>45292</v>
      </c>
      <c r="B80" s="2" t="s">
        <v>20</v>
      </c>
      <c r="C80" s="2" t="s">
        <v>16</v>
      </c>
      <c r="D80" s="21">
        <v>74693.52</v>
      </c>
    </row>
    <row r="81" spans="1:4" x14ac:dyDescent="0.2">
      <c r="A81" s="20">
        <v>45292</v>
      </c>
      <c r="B81" s="2" t="s">
        <v>20</v>
      </c>
      <c r="C81" s="2" t="s">
        <v>17</v>
      </c>
      <c r="D81" s="21">
        <v>11790.73</v>
      </c>
    </row>
    <row r="82" spans="1:4" x14ac:dyDescent="0.2">
      <c r="A82" s="20">
        <v>45292</v>
      </c>
      <c r="B82" s="2" t="s">
        <v>20</v>
      </c>
      <c r="C82" s="2" t="s">
        <v>18</v>
      </c>
      <c r="D82" s="21">
        <v>16507.34</v>
      </c>
    </row>
    <row r="83" spans="1:4" x14ac:dyDescent="0.2">
      <c r="A83" s="20">
        <v>45292</v>
      </c>
      <c r="B83" s="2" t="s">
        <v>21</v>
      </c>
      <c r="C83" s="2" t="s">
        <v>16</v>
      </c>
      <c r="D83" s="21">
        <v>83356.25</v>
      </c>
    </row>
    <row r="84" spans="1:4" x14ac:dyDescent="0.2">
      <c r="A84" s="20">
        <v>45292</v>
      </c>
      <c r="B84" s="2" t="s">
        <v>21</v>
      </c>
      <c r="C84" s="2" t="s">
        <v>17</v>
      </c>
      <c r="D84" s="21">
        <v>12685.47</v>
      </c>
    </row>
    <row r="85" spans="1:4" x14ac:dyDescent="0.2">
      <c r="A85" s="20">
        <v>45292</v>
      </c>
      <c r="B85" s="2" t="s">
        <v>21</v>
      </c>
      <c r="C85" s="2" t="s">
        <v>18</v>
      </c>
      <c r="D85" s="21">
        <v>19427.650000000001</v>
      </c>
    </row>
    <row r="86" spans="1:4" x14ac:dyDescent="0.2">
      <c r="A86" s="20">
        <v>45323</v>
      </c>
      <c r="B86" s="2" t="s">
        <v>15</v>
      </c>
      <c r="C86" s="2" t="s">
        <v>16</v>
      </c>
      <c r="D86" s="21">
        <v>135841.63</v>
      </c>
    </row>
    <row r="87" spans="1:4" x14ac:dyDescent="0.2">
      <c r="A87" s="20">
        <v>45323</v>
      </c>
      <c r="B87" s="2" t="s">
        <v>15</v>
      </c>
      <c r="C87" s="2" t="s">
        <v>17</v>
      </c>
      <c r="D87" s="21">
        <v>22095.82</v>
      </c>
    </row>
    <row r="88" spans="1:4" x14ac:dyDescent="0.2">
      <c r="A88" s="20">
        <v>45323</v>
      </c>
      <c r="B88" s="2" t="s">
        <v>15</v>
      </c>
      <c r="C88" s="2" t="s">
        <v>18</v>
      </c>
      <c r="D88" s="21">
        <v>37904.9</v>
      </c>
    </row>
    <row r="89" spans="1:4" x14ac:dyDescent="0.2">
      <c r="A89" s="20">
        <v>45323</v>
      </c>
      <c r="B89" s="2" t="s">
        <v>19</v>
      </c>
      <c r="C89" s="2" t="s">
        <v>16</v>
      </c>
      <c r="D89" s="21">
        <v>151455.57999999999</v>
      </c>
    </row>
    <row r="90" spans="1:4" x14ac:dyDescent="0.2">
      <c r="A90" s="20">
        <v>45323</v>
      </c>
      <c r="B90" s="2" t="s">
        <v>19</v>
      </c>
      <c r="C90" s="2" t="s">
        <v>17</v>
      </c>
      <c r="D90" s="21">
        <v>29595.42</v>
      </c>
    </row>
    <row r="91" spans="1:4" x14ac:dyDescent="0.2">
      <c r="A91" s="20">
        <v>45323</v>
      </c>
      <c r="B91" s="2" t="s">
        <v>19</v>
      </c>
      <c r="C91" s="2" t="s">
        <v>18</v>
      </c>
      <c r="D91" s="21">
        <v>43059.72</v>
      </c>
    </row>
    <row r="92" spans="1:4" x14ac:dyDescent="0.2">
      <c r="A92" s="20">
        <v>45323</v>
      </c>
      <c r="B92" s="2" t="s">
        <v>20</v>
      </c>
      <c r="C92" s="2" t="s">
        <v>16</v>
      </c>
      <c r="D92" s="21">
        <v>74921.47</v>
      </c>
    </row>
    <row r="93" spans="1:4" x14ac:dyDescent="0.2">
      <c r="A93" s="20">
        <v>45323</v>
      </c>
      <c r="B93" s="2" t="s">
        <v>20</v>
      </c>
      <c r="C93" s="2" t="s">
        <v>17</v>
      </c>
      <c r="D93" s="21">
        <v>11471.97</v>
      </c>
    </row>
    <row r="94" spans="1:4" x14ac:dyDescent="0.2">
      <c r="A94" s="20">
        <v>45323</v>
      </c>
      <c r="B94" s="2" t="s">
        <v>20</v>
      </c>
      <c r="C94" s="2" t="s">
        <v>18</v>
      </c>
      <c r="D94" s="21">
        <v>18289.02</v>
      </c>
    </row>
    <row r="95" spans="1:4" x14ac:dyDescent="0.2">
      <c r="A95" s="20">
        <v>45323</v>
      </c>
      <c r="B95" s="2" t="s">
        <v>21</v>
      </c>
      <c r="C95" s="2" t="s">
        <v>16</v>
      </c>
      <c r="D95" s="21">
        <v>81172.56</v>
      </c>
    </row>
    <row r="96" spans="1:4" x14ac:dyDescent="0.2">
      <c r="A96" s="20">
        <v>45323</v>
      </c>
      <c r="B96" s="2" t="s">
        <v>21</v>
      </c>
      <c r="C96" s="2" t="s">
        <v>17</v>
      </c>
      <c r="D96" s="21">
        <v>13893.39</v>
      </c>
    </row>
    <row r="97" spans="1:4" x14ac:dyDescent="0.2">
      <c r="A97" s="20">
        <v>45323</v>
      </c>
      <c r="B97" s="2" t="s">
        <v>21</v>
      </c>
      <c r="C97" s="2" t="s">
        <v>18</v>
      </c>
      <c r="D97" s="21">
        <v>22600.17</v>
      </c>
    </row>
    <row r="98" spans="1:4" x14ac:dyDescent="0.2">
      <c r="A98" s="20">
        <v>45352</v>
      </c>
      <c r="B98" s="2" t="s">
        <v>15</v>
      </c>
      <c r="C98" s="2" t="s">
        <v>16</v>
      </c>
      <c r="D98" s="21">
        <v>148629.39000000001</v>
      </c>
    </row>
    <row r="99" spans="1:4" x14ac:dyDescent="0.2">
      <c r="A99" s="20">
        <v>45352</v>
      </c>
      <c r="B99" s="2" t="s">
        <v>15</v>
      </c>
      <c r="C99" s="2" t="s">
        <v>17</v>
      </c>
      <c r="D99" s="21">
        <v>22301.85</v>
      </c>
    </row>
    <row r="100" spans="1:4" x14ac:dyDescent="0.2">
      <c r="A100" s="20">
        <v>45352</v>
      </c>
      <c r="B100" s="2" t="s">
        <v>15</v>
      </c>
      <c r="C100" s="2" t="s">
        <v>18</v>
      </c>
      <c r="D100" s="21">
        <v>35650.160000000003</v>
      </c>
    </row>
    <row r="101" spans="1:4" x14ac:dyDescent="0.2">
      <c r="A101" s="20">
        <v>45352</v>
      </c>
      <c r="B101" s="2" t="s">
        <v>19</v>
      </c>
      <c r="C101" s="2" t="s">
        <v>16</v>
      </c>
      <c r="D101" s="21">
        <v>169071.18</v>
      </c>
    </row>
    <row r="102" spans="1:4" x14ac:dyDescent="0.2">
      <c r="A102" s="20">
        <v>45352</v>
      </c>
      <c r="B102" s="2" t="s">
        <v>19</v>
      </c>
      <c r="C102" s="2" t="s">
        <v>17</v>
      </c>
      <c r="D102" s="21">
        <v>29723.64</v>
      </c>
    </row>
    <row r="103" spans="1:4" x14ac:dyDescent="0.2">
      <c r="A103" s="20">
        <v>45352</v>
      </c>
      <c r="B103" s="2" t="s">
        <v>19</v>
      </c>
      <c r="C103" s="2" t="s">
        <v>18</v>
      </c>
      <c r="D103" s="21">
        <v>46350.98</v>
      </c>
    </row>
    <row r="104" spans="1:4" x14ac:dyDescent="0.2">
      <c r="A104" s="20">
        <v>45352</v>
      </c>
      <c r="B104" s="2" t="s">
        <v>20</v>
      </c>
      <c r="C104" s="2" t="s">
        <v>16</v>
      </c>
      <c r="D104" s="21">
        <v>67266.350000000006</v>
      </c>
    </row>
    <row r="105" spans="1:4" x14ac:dyDescent="0.2">
      <c r="A105" s="20">
        <v>45352</v>
      </c>
      <c r="B105" s="2" t="s">
        <v>20</v>
      </c>
      <c r="C105" s="2" t="s">
        <v>17</v>
      </c>
      <c r="D105" s="21">
        <v>11539.3</v>
      </c>
    </row>
    <row r="106" spans="1:4" x14ac:dyDescent="0.2">
      <c r="A106" s="20">
        <v>45352</v>
      </c>
      <c r="B106" s="2" t="s">
        <v>20</v>
      </c>
      <c r="C106" s="2" t="s">
        <v>18</v>
      </c>
      <c r="D106" s="21">
        <v>18960.12</v>
      </c>
    </row>
    <row r="107" spans="1:4" x14ac:dyDescent="0.2">
      <c r="A107" s="20">
        <v>45352</v>
      </c>
      <c r="B107" s="2" t="s">
        <v>21</v>
      </c>
      <c r="C107" s="2" t="s">
        <v>16</v>
      </c>
      <c r="D107" s="21">
        <v>77048.039999999994</v>
      </c>
    </row>
    <row r="108" spans="1:4" x14ac:dyDescent="0.2">
      <c r="A108" s="20">
        <v>45352</v>
      </c>
      <c r="B108" s="2" t="s">
        <v>21</v>
      </c>
      <c r="C108" s="2" t="s">
        <v>17</v>
      </c>
      <c r="D108" s="21">
        <v>13255.76</v>
      </c>
    </row>
    <row r="109" spans="1:4" x14ac:dyDescent="0.2">
      <c r="A109" s="20">
        <v>45352</v>
      </c>
      <c r="B109" s="2" t="s">
        <v>21</v>
      </c>
      <c r="C109" s="2" t="s">
        <v>18</v>
      </c>
      <c r="D109" s="21">
        <v>19463.54</v>
      </c>
    </row>
    <row r="110" spans="1:4" x14ac:dyDescent="0.2">
      <c r="A110" s="20">
        <v>45383</v>
      </c>
      <c r="B110" s="2" t="s">
        <v>15</v>
      </c>
      <c r="C110" s="2" t="s">
        <v>16</v>
      </c>
      <c r="D110" s="21">
        <v>122996.2</v>
      </c>
    </row>
    <row r="111" spans="1:4" x14ac:dyDescent="0.2">
      <c r="A111" s="20">
        <v>45383</v>
      </c>
      <c r="B111" s="2" t="s">
        <v>15</v>
      </c>
      <c r="C111" s="2" t="s">
        <v>17</v>
      </c>
      <c r="D111" s="21">
        <v>23182.15</v>
      </c>
    </row>
    <row r="112" spans="1:4" x14ac:dyDescent="0.2">
      <c r="A112" s="20">
        <v>45383</v>
      </c>
      <c r="B112" s="2" t="s">
        <v>15</v>
      </c>
      <c r="C112" s="2" t="s">
        <v>18</v>
      </c>
      <c r="D112" s="21">
        <v>35779.839999999997</v>
      </c>
    </row>
    <row r="113" spans="1:4" x14ac:dyDescent="0.2">
      <c r="A113" s="20">
        <v>45383</v>
      </c>
      <c r="B113" s="2" t="s">
        <v>19</v>
      </c>
      <c r="C113" s="2" t="s">
        <v>16</v>
      </c>
      <c r="D113" s="21">
        <v>159963.5</v>
      </c>
    </row>
    <row r="114" spans="1:4" x14ac:dyDescent="0.2">
      <c r="A114" s="20">
        <v>45383</v>
      </c>
      <c r="B114" s="2" t="s">
        <v>19</v>
      </c>
      <c r="C114" s="2" t="s">
        <v>17</v>
      </c>
      <c r="D114" s="21">
        <v>27080.15</v>
      </c>
    </row>
    <row r="115" spans="1:4" x14ac:dyDescent="0.2">
      <c r="A115" s="20">
        <v>45383</v>
      </c>
      <c r="B115" s="2" t="s">
        <v>19</v>
      </c>
      <c r="C115" s="2" t="s">
        <v>18</v>
      </c>
      <c r="D115" s="21">
        <v>44702.27</v>
      </c>
    </row>
    <row r="116" spans="1:4" x14ac:dyDescent="0.2">
      <c r="A116" s="20">
        <v>45383</v>
      </c>
      <c r="B116" s="2" t="s">
        <v>20</v>
      </c>
      <c r="C116" s="2" t="s">
        <v>16</v>
      </c>
      <c r="D116" s="21">
        <v>75010.990000000005</v>
      </c>
    </row>
    <row r="117" spans="1:4" x14ac:dyDescent="0.2">
      <c r="A117" s="20">
        <v>45383</v>
      </c>
      <c r="B117" s="2" t="s">
        <v>20</v>
      </c>
      <c r="C117" s="2" t="s">
        <v>17</v>
      </c>
      <c r="D117" s="21">
        <v>12243.74</v>
      </c>
    </row>
    <row r="118" spans="1:4" x14ac:dyDescent="0.2">
      <c r="A118" s="20">
        <v>45383</v>
      </c>
      <c r="B118" s="2" t="s">
        <v>20</v>
      </c>
      <c r="C118" s="2" t="s">
        <v>18</v>
      </c>
      <c r="D118" s="21">
        <v>19230.7</v>
      </c>
    </row>
    <row r="119" spans="1:4" x14ac:dyDescent="0.2">
      <c r="A119" s="20">
        <v>45383</v>
      </c>
      <c r="B119" s="2" t="s">
        <v>21</v>
      </c>
      <c r="C119" s="2" t="s">
        <v>16</v>
      </c>
      <c r="D119" s="21">
        <v>90542.77</v>
      </c>
    </row>
    <row r="120" spans="1:4" x14ac:dyDescent="0.2">
      <c r="A120" s="20">
        <v>45383</v>
      </c>
      <c r="B120" s="2" t="s">
        <v>21</v>
      </c>
      <c r="C120" s="2" t="s">
        <v>17</v>
      </c>
      <c r="D120" s="21">
        <v>15132.19</v>
      </c>
    </row>
    <row r="121" spans="1:4" x14ac:dyDescent="0.2">
      <c r="A121" s="20">
        <v>45383</v>
      </c>
      <c r="B121" s="2" t="s">
        <v>21</v>
      </c>
      <c r="C121" s="2" t="s">
        <v>18</v>
      </c>
      <c r="D121" s="21">
        <v>21999.58</v>
      </c>
    </row>
    <row r="122" spans="1:4" x14ac:dyDescent="0.2">
      <c r="A122" s="20">
        <v>45413</v>
      </c>
      <c r="B122" s="2" t="s">
        <v>15</v>
      </c>
      <c r="C122" s="2" t="s">
        <v>16</v>
      </c>
      <c r="D122" s="21">
        <v>142253.01</v>
      </c>
    </row>
    <row r="123" spans="1:4" x14ac:dyDescent="0.2">
      <c r="A123" s="20">
        <v>45413</v>
      </c>
      <c r="B123" s="2" t="s">
        <v>15</v>
      </c>
      <c r="C123" s="2" t="s">
        <v>17</v>
      </c>
      <c r="D123" s="21">
        <v>25673.7</v>
      </c>
    </row>
    <row r="124" spans="1:4" x14ac:dyDescent="0.2">
      <c r="A124" s="20">
        <v>45413</v>
      </c>
      <c r="B124" s="2" t="s">
        <v>15</v>
      </c>
      <c r="C124" s="2" t="s">
        <v>18</v>
      </c>
      <c r="D124" s="21">
        <v>34906.410000000003</v>
      </c>
    </row>
    <row r="125" spans="1:4" x14ac:dyDescent="0.2">
      <c r="A125" s="20">
        <v>45413</v>
      </c>
      <c r="B125" s="2" t="s">
        <v>19</v>
      </c>
      <c r="C125" s="2" t="s">
        <v>16</v>
      </c>
      <c r="D125" s="21">
        <v>169936.19</v>
      </c>
    </row>
    <row r="126" spans="1:4" x14ac:dyDescent="0.2">
      <c r="A126" s="20">
        <v>45413</v>
      </c>
      <c r="B126" s="2" t="s">
        <v>19</v>
      </c>
      <c r="C126" s="2" t="s">
        <v>17</v>
      </c>
      <c r="D126" s="21">
        <v>29727.15</v>
      </c>
    </row>
    <row r="127" spans="1:4" x14ac:dyDescent="0.2">
      <c r="A127" s="20">
        <v>45413</v>
      </c>
      <c r="B127" s="2" t="s">
        <v>19</v>
      </c>
      <c r="C127" s="2" t="s">
        <v>18</v>
      </c>
      <c r="D127" s="21">
        <v>46849.67</v>
      </c>
    </row>
    <row r="128" spans="1:4" x14ac:dyDescent="0.2">
      <c r="A128" s="20">
        <v>45413</v>
      </c>
      <c r="B128" s="2" t="s">
        <v>20</v>
      </c>
      <c r="C128" s="2" t="s">
        <v>16</v>
      </c>
      <c r="D128" s="21">
        <v>77484.7</v>
      </c>
    </row>
    <row r="129" spans="1:4" x14ac:dyDescent="0.2">
      <c r="A129" s="20">
        <v>45413</v>
      </c>
      <c r="B129" s="2" t="s">
        <v>20</v>
      </c>
      <c r="C129" s="2" t="s">
        <v>17</v>
      </c>
      <c r="D129" s="21">
        <v>11399.79</v>
      </c>
    </row>
    <row r="130" spans="1:4" x14ac:dyDescent="0.2">
      <c r="A130" s="20">
        <v>45413</v>
      </c>
      <c r="B130" s="2" t="s">
        <v>20</v>
      </c>
      <c r="C130" s="2" t="s">
        <v>18</v>
      </c>
      <c r="D130" s="21">
        <v>17453.21</v>
      </c>
    </row>
    <row r="131" spans="1:4" x14ac:dyDescent="0.2">
      <c r="A131" s="20">
        <v>45413</v>
      </c>
      <c r="B131" s="2" t="s">
        <v>21</v>
      </c>
      <c r="C131" s="2" t="s">
        <v>16</v>
      </c>
      <c r="D131" s="21">
        <v>80977.02</v>
      </c>
    </row>
    <row r="132" spans="1:4" x14ac:dyDescent="0.2">
      <c r="A132" s="20">
        <v>45413</v>
      </c>
      <c r="B132" s="2" t="s">
        <v>21</v>
      </c>
      <c r="C132" s="2" t="s">
        <v>17</v>
      </c>
      <c r="D132" s="21">
        <v>15156.14</v>
      </c>
    </row>
    <row r="133" spans="1:4" x14ac:dyDescent="0.2">
      <c r="A133" s="20">
        <v>45413</v>
      </c>
      <c r="B133" s="2" t="s">
        <v>21</v>
      </c>
      <c r="C133" s="2" t="s">
        <v>18</v>
      </c>
      <c r="D133" s="21">
        <v>21955.68</v>
      </c>
    </row>
    <row r="134" spans="1:4" x14ac:dyDescent="0.2">
      <c r="A134" s="20">
        <v>45444</v>
      </c>
      <c r="B134" s="2" t="s">
        <v>15</v>
      </c>
      <c r="C134" s="2" t="s">
        <v>16</v>
      </c>
      <c r="D134" s="21">
        <v>133171.99</v>
      </c>
    </row>
    <row r="135" spans="1:4" x14ac:dyDescent="0.2">
      <c r="A135" s="20">
        <v>45444</v>
      </c>
      <c r="B135" s="2" t="s">
        <v>15</v>
      </c>
      <c r="C135" s="2" t="s">
        <v>17</v>
      </c>
      <c r="D135" s="21">
        <v>22046.400000000001</v>
      </c>
    </row>
    <row r="136" spans="1:4" x14ac:dyDescent="0.2">
      <c r="A136" s="20">
        <v>45444</v>
      </c>
      <c r="B136" s="2" t="s">
        <v>15</v>
      </c>
      <c r="C136" s="2" t="s">
        <v>18</v>
      </c>
      <c r="D136" s="21">
        <v>37105.18</v>
      </c>
    </row>
    <row r="137" spans="1:4" x14ac:dyDescent="0.2">
      <c r="A137" s="20">
        <v>45444</v>
      </c>
      <c r="B137" s="2" t="s">
        <v>19</v>
      </c>
      <c r="C137" s="2" t="s">
        <v>16</v>
      </c>
      <c r="D137" s="21">
        <v>176739.92</v>
      </c>
    </row>
    <row r="138" spans="1:4" x14ac:dyDescent="0.2">
      <c r="A138" s="20">
        <v>45444</v>
      </c>
      <c r="B138" s="2" t="s">
        <v>19</v>
      </c>
      <c r="C138" s="2" t="s">
        <v>17</v>
      </c>
      <c r="D138" s="21">
        <v>31713.87</v>
      </c>
    </row>
    <row r="139" spans="1:4" x14ac:dyDescent="0.2">
      <c r="A139" s="20">
        <v>45444</v>
      </c>
      <c r="B139" s="2" t="s">
        <v>19</v>
      </c>
      <c r="C139" s="2" t="s">
        <v>18</v>
      </c>
      <c r="D139" s="21">
        <v>43705.8</v>
      </c>
    </row>
    <row r="140" spans="1:4" x14ac:dyDescent="0.2">
      <c r="A140" s="20">
        <v>45444</v>
      </c>
      <c r="B140" s="2" t="s">
        <v>20</v>
      </c>
      <c r="C140" s="2" t="s">
        <v>16</v>
      </c>
      <c r="D140" s="21">
        <v>73296.83</v>
      </c>
    </row>
    <row r="141" spans="1:4" x14ac:dyDescent="0.2">
      <c r="A141" s="20">
        <v>45444</v>
      </c>
      <c r="B141" s="2" t="s">
        <v>20</v>
      </c>
      <c r="C141" s="2" t="s">
        <v>17</v>
      </c>
      <c r="D141" s="21">
        <v>11525.11</v>
      </c>
    </row>
    <row r="142" spans="1:4" x14ac:dyDescent="0.2">
      <c r="A142" s="20">
        <v>45444</v>
      </c>
      <c r="B142" s="2" t="s">
        <v>20</v>
      </c>
      <c r="C142" s="2" t="s">
        <v>18</v>
      </c>
      <c r="D142" s="21">
        <v>17134.5</v>
      </c>
    </row>
    <row r="143" spans="1:4" x14ac:dyDescent="0.2">
      <c r="A143" s="20">
        <v>45444</v>
      </c>
      <c r="B143" s="2" t="s">
        <v>21</v>
      </c>
      <c r="C143" s="2" t="s">
        <v>16</v>
      </c>
      <c r="D143" s="21">
        <v>83820.289999999994</v>
      </c>
    </row>
    <row r="144" spans="1:4" x14ac:dyDescent="0.2">
      <c r="A144" s="20">
        <v>45444</v>
      </c>
      <c r="B144" s="2" t="s">
        <v>21</v>
      </c>
      <c r="C144" s="2" t="s">
        <v>17</v>
      </c>
      <c r="D144" s="21">
        <v>14049.57</v>
      </c>
    </row>
    <row r="145" spans="1:4" x14ac:dyDescent="0.2">
      <c r="A145" s="20">
        <v>45444</v>
      </c>
      <c r="B145" s="2" t="s">
        <v>21</v>
      </c>
      <c r="C145" s="2" t="s">
        <v>18</v>
      </c>
      <c r="D145" s="21">
        <v>20759.900000000001</v>
      </c>
    </row>
    <row r="146" spans="1:4" x14ac:dyDescent="0.2">
      <c r="A146" s="20">
        <v>45474</v>
      </c>
      <c r="B146" s="2" t="s">
        <v>15</v>
      </c>
      <c r="C146" s="2" t="s">
        <v>16</v>
      </c>
      <c r="D146" s="21">
        <v>128834.67</v>
      </c>
    </row>
    <row r="147" spans="1:4" x14ac:dyDescent="0.2">
      <c r="A147" s="20">
        <v>45474</v>
      </c>
      <c r="B147" s="2" t="s">
        <v>15</v>
      </c>
      <c r="C147" s="2" t="s">
        <v>17</v>
      </c>
      <c r="D147" s="21">
        <v>26273.77</v>
      </c>
    </row>
    <row r="148" spans="1:4" x14ac:dyDescent="0.2">
      <c r="A148" s="20">
        <v>45474</v>
      </c>
      <c r="B148" s="2" t="s">
        <v>15</v>
      </c>
      <c r="C148" s="2" t="s">
        <v>18</v>
      </c>
      <c r="D148" s="21">
        <v>38501.839999999997</v>
      </c>
    </row>
    <row r="149" spans="1:4" x14ac:dyDescent="0.2">
      <c r="A149" s="20">
        <v>45474</v>
      </c>
      <c r="B149" s="2" t="s">
        <v>19</v>
      </c>
      <c r="C149" s="2" t="s">
        <v>16</v>
      </c>
      <c r="D149" s="21">
        <v>174059.53</v>
      </c>
    </row>
    <row r="150" spans="1:4" x14ac:dyDescent="0.2">
      <c r="A150" s="20">
        <v>45474</v>
      </c>
      <c r="B150" s="2" t="s">
        <v>19</v>
      </c>
      <c r="C150" s="2" t="s">
        <v>17</v>
      </c>
      <c r="D150" s="21">
        <v>32046.98</v>
      </c>
    </row>
    <row r="151" spans="1:4" x14ac:dyDescent="0.2">
      <c r="A151" s="20">
        <v>45474</v>
      </c>
      <c r="B151" s="2" t="s">
        <v>19</v>
      </c>
      <c r="C151" s="2" t="s">
        <v>18</v>
      </c>
      <c r="D151" s="21">
        <v>48500.71</v>
      </c>
    </row>
    <row r="152" spans="1:4" x14ac:dyDescent="0.2">
      <c r="A152" s="20">
        <v>45474</v>
      </c>
      <c r="B152" s="2" t="s">
        <v>20</v>
      </c>
      <c r="C152" s="2" t="s">
        <v>16</v>
      </c>
      <c r="D152" s="21">
        <v>76599.83</v>
      </c>
    </row>
    <row r="153" spans="1:4" x14ac:dyDescent="0.2">
      <c r="A153" s="20">
        <v>45474</v>
      </c>
      <c r="B153" s="2" t="s">
        <v>20</v>
      </c>
      <c r="C153" s="2" t="s">
        <v>17</v>
      </c>
      <c r="D153" s="21">
        <v>12108.84</v>
      </c>
    </row>
    <row r="154" spans="1:4" x14ac:dyDescent="0.2">
      <c r="A154" s="20">
        <v>45474</v>
      </c>
      <c r="B154" s="2" t="s">
        <v>20</v>
      </c>
      <c r="C154" s="2" t="s">
        <v>18</v>
      </c>
      <c r="D154" s="21">
        <v>17290.12</v>
      </c>
    </row>
    <row r="155" spans="1:4" x14ac:dyDescent="0.2">
      <c r="A155" s="20">
        <v>45474</v>
      </c>
      <c r="B155" s="2" t="s">
        <v>21</v>
      </c>
      <c r="C155" s="2" t="s">
        <v>16</v>
      </c>
      <c r="D155" s="21">
        <v>90134.76</v>
      </c>
    </row>
    <row r="156" spans="1:4" x14ac:dyDescent="0.2">
      <c r="A156" s="20">
        <v>45474</v>
      </c>
      <c r="B156" s="2" t="s">
        <v>21</v>
      </c>
      <c r="C156" s="2" t="s">
        <v>17</v>
      </c>
      <c r="D156" s="21">
        <v>14611.61</v>
      </c>
    </row>
    <row r="157" spans="1:4" x14ac:dyDescent="0.2">
      <c r="A157" s="20">
        <v>45474</v>
      </c>
      <c r="B157" s="2" t="s">
        <v>21</v>
      </c>
      <c r="C157" s="2" t="s">
        <v>18</v>
      </c>
      <c r="D157" s="21">
        <v>22715.57</v>
      </c>
    </row>
    <row r="158" spans="1:4" x14ac:dyDescent="0.2">
      <c r="A158" s="20">
        <v>45505</v>
      </c>
      <c r="B158" s="2" t="s">
        <v>15</v>
      </c>
      <c r="C158" s="2" t="s">
        <v>16</v>
      </c>
      <c r="D158" s="21">
        <v>153345.20000000001</v>
      </c>
    </row>
    <row r="159" spans="1:4" x14ac:dyDescent="0.2">
      <c r="A159" s="20">
        <v>45505</v>
      </c>
      <c r="B159" s="2" t="s">
        <v>15</v>
      </c>
      <c r="C159" s="2" t="s">
        <v>17</v>
      </c>
      <c r="D159" s="21">
        <v>22722.33</v>
      </c>
    </row>
    <row r="160" spans="1:4" x14ac:dyDescent="0.2">
      <c r="A160" s="20">
        <v>45505</v>
      </c>
      <c r="B160" s="2" t="s">
        <v>15</v>
      </c>
      <c r="C160" s="2" t="s">
        <v>18</v>
      </c>
      <c r="D160" s="21">
        <v>37023.65</v>
      </c>
    </row>
    <row r="161" spans="1:4" x14ac:dyDescent="0.2">
      <c r="A161" s="20">
        <v>45505</v>
      </c>
      <c r="B161" s="2" t="s">
        <v>19</v>
      </c>
      <c r="C161" s="2" t="s">
        <v>16</v>
      </c>
      <c r="D161" s="21">
        <v>177688.01</v>
      </c>
    </row>
    <row r="162" spans="1:4" x14ac:dyDescent="0.2">
      <c r="A162" s="20">
        <v>45505</v>
      </c>
      <c r="B162" s="2" t="s">
        <v>19</v>
      </c>
      <c r="C162" s="2" t="s">
        <v>17</v>
      </c>
      <c r="D162" s="21">
        <v>29612.14</v>
      </c>
    </row>
    <row r="163" spans="1:4" x14ac:dyDescent="0.2">
      <c r="A163" s="20">
        <v>45505</v>
      </c>
      <c r="B163" s="2" t="s">
        <v>19</v>
      </c>
      <c r="C163" s="2" t="s">
        <v>18</v>
      </c>
      <c r="D163" s="21">
        <v>40854.559999999998</v>
      </c>
    </row>
    <row r="164" spans="1:4" x14ac:dyDescent="0.2">
      <c r="A164" s="20">
        <v>45505</v>
      </c>
      <c r="B164" s="2" t="s">
        <v>20</v>
      </c>
      <c r="C164" s="2" t="s">
        <v>16</v>
      </c>
      <c r="D164" s="21">
        <v>72442.92</v>
      </c>
    </row>
    <row r="165" spans="1:4" x14ac:dyDescent="0.2">
      <c r="A165" s="20">
        <v>45505</v>
      </c>
      <c r="B165" s="2" t="s">
        <v>20</v>
      </c>
      <c r="C165" s="2" t="s">
        <v>17</v>
      </c>
      <c r="D165" s="21">
        <v>12381.25</v>
      </c>
    </row>
    <row r="166" spans="1:4" x14ac:dyDescent="0.2">
      <c r="A166" s="20">
        <v>45505</v>
      </c>
      <c r="B166" s="2" t="s">
        <v>20</v>
      </c>
      <c r="C166" s="2" t="s">
        <v>18</v>
      </c>
      <c r="D166" s="21">
        <v>19866.12</v>
      </c>
    </row>
    <row r="167" spans="1:4" x14ac:dyDescent="0.2">
      <c r="A167" s="20">
        <v>45505</v>
      </c>
      <c r="B167" s="2" t="s">
        <v>21</v>
      </c>
      <c r="C167" s="2" t="s">
        <v>16</v>
      </c>
      <c r="D167" s="21">
        <v>92701.54</v>
      </c>
    </row>
    <row r="168" spans="1:4" x14ac:dyDescent="0.2">
      <c r="A168" s="20">
        <v>45505</v>
      </c>
      <c r="B168" s="2" t="s">
        <v>21</v>
      </c>
      <c r="C168" s="2" t="s">
        <v>17</v>
      </c>
      <c r="D168" s="21">
        <v>14325.79</v>
      </c>
    </row>
    <row r="169" spans="1:4" x14ac:dyDescent="0.2">
      <c r="A169" s="20">
        <v>45505</v>
      </c>
      <c r="B169" s="2" t="s">
        <v>21</v>
      </c>
      <c r="C169" s="2" t="s">
        <v>18</v>
      </c>
      <c r="D169" s="21">
        <v>23107.61</v>
      </c>
    </row>
    <row r="170" spans="1:4" x14ac:dyDescent="0.2">
      <c r="A170" s="20">
        <v>45536</v>
      </c>
      <c r="B170" s="2" t="s">
        <v>15</v>
      </c>
      <c r="C170" s="2" t="s">
        <v>16</v>
      </c>
      <c r="D170" s="21">
        <v>136788.87</v>
      </c>
    </row>
    <row r="171" spans="1:4" x14ac:dyDescent="0.2">
      <c r="A171" s="20">
        <v>45536</v>
      </c>
      <c r="B171" s="2" t="s">
        <v>15</v>
      </c>
      <c r="C171" s="2" t="s">
        <v>17</v>
      </c>
      <c r="D171" s="21">
        <v>26666.95</v>
      </c>
    </row>
    <row r="172" spans="1:4" x14ac:dyDescent="0.2">
      <c r="A172" s="20">
        <v>45536</v>
      </c>
      <c r="B172" s="2" t="s">
        <v>15</v>
      </c>
      <c r="C172" s="2" t="s">
        <v>18</v>
      </c>
      <c r="D172" s="21">
        <v>39033.49</v>
      </c>
    </row>
    <row r="173" spans="1:4" x14ac:dyDescent="0.2">
      <c r="A173" s="20">
        <v>45536</v>
      </c>
      <c r="B173" s="2" t="s">
        <v>19</v>
      </c>
      <c r="C173" s="2" t="s">
        <v>16</v>
      </c>
      <c r="D173" s="21">
        <v>176330.21</v>
      </c>
    </row>
    <row r="174" spans="1:4" x14ac:dyDescent="0.2">
      <c r="A174" s="20">
        <v>45536</v>
      </c>
      <c r="B174" s="2" t="s">
        <v>19</v>
      </c>
      <c r="C174" s="2" t="s">
        <v>17</v>
      </c>
      <c r="D174" s="21">
        <v>29657.78</v>
      </c>
    </row>
    <row r="175" spans="1:4" x14ac:dyDescent="0.2">
      <c r="A175" s="20">
        <v>45536</v>
      </c>
      <c r="B175" s="2" t="s">
        <v>19</v>
      </c>
      <c r="C175" s="2" t="s">
        <v>18</v>
      </c>
      <c r="D175" s="21">
        <v>43226.92</v>
      </c>
    </row>
    <row r="176" spans="1:4" x14ac:dyDescent="0.2">
      <c r="A176" s="20">
        <v>45536</v>
      </c>
      <c r="B176" s="2" t="s">
        <v>20</v>
      </c>
      <c r="C176" s="2" t="s">
        <v>16</v>
      </c>
      <c r="D176" s="21">
        <v>72722.679999999993</v>
      </c>
    </row>
    <row r="177" spans="1:4" x14ac:dyDescent="0.2">
      <c r="A177" s="20">
        <v>45536</v>
      </c>
      <c r="B177" s="2" t="s">
        <v>20</v>
      </c>
      <c r="C177" s="2" t="s">
        <v>17</v>
      </c>
      <c r="D177" s="21">
        <v>14138.82</v>
      </c>
    </row>
    <row r="178" spans="1:4" x14ac:dyDescent="0.2">
      <c r="A178" s="20">
        <v>45536</v>
      </c>
      <c r="B178" s="2" t="s">
        <v>20</v>
      </c>
      <c r="C178" s="2" t="s">
        <v>18</v>
      </c>
      <c r="D178" s="21">
        <v>19013.78</v>
      </c>
    </row>
    <row r="179" spans="1:4" x14ac:dyDescent="0.2">
      <c r="A179" s="20">
        <v>45536</v>
      </c>
      <c r="B179" s="2" t="s">
        <v>21</v>
      </c>
      <c r="C179" s="2" t="s">
        <v>16</v>
      </c>
      <c r="D179" s="21">
        <v>87545.34</v>
      </c>
    </row>
    <row r="180" spans="1:4" x14ac:dyDescent="0.2">
      <c r="A180" s="20">
        <v>45536</v>
      </c>
      <c r="B180" s="2" t="s">
        <v>21</v>
      </c>
      <c r="C180" s="2" t="s">
        <v>17</v>
      </c>
      <c r="D180" s="21">
        <v>16424.939999999999</v>
      </c>
    </row>
    <row r="181" spans="1:4" x14ac:dyDescent="0.2">
      <c r="A181" s="20">
        <v>45536</v>
      </c>
      <c r="B181" s="2" t="s">
        <v>21</v>
      </c>
      <c r="C181" s="2" t="s">
        <v>18</v>
      </c>
      <c r="D181" s="21">
        <v>23153.91</v>
      </c>
    </row>
    <row r="182" spans="1:4" x14ac:dyDescent="0.2">
      <c r="A182" s="20">
        <v>45566</v>
      </c>
      <c r="B182" s="2" t="s">
        <v>15</v>
      </c>
      <c r="C182" s="2" t="s">
        <v>16</v>
      </c>
      <c r="D182" s="21">
        <v>145352.32999999999</v>
      </c>
    </row>
    <row r="183" spans="1:4" x14ac:dyDescent="0.2">
      <c r="A183" s="20">
        <v>45566</v>
      </c>
      <c r="B183" s="2" t="s">
        <v>15</v>
      </c>
      <c r="C183" s="2" t="s">
        <v>17</v>
      </c>
      <c r="D183" s="21">
        <v>24278.39</v>
      </c>
    </row>
    <row r="184" spans="1:4" x14ac:dyDescent="0.2">
      <c r="A184" s="20">
        <v>45566</v>
      </c>
      <c r="B184" s="2" t="s">
        <v>15</v>
      </c>
      <c r="C184" s="2" t="s">
        <v>18</v>
      </c>
      <c r="D184" s="21">
        <v>34744.93</v>
      </c>
    </row>
    <row r="185" spans="1:4" x14ac:dyDescent="0.2">
      <c r="A185" s="20">
        <v>45566</v>
      </c>
      <c r="B185" s="2" t="s">
        <v>19</v>
      </c>
      <c r="C185" s="2" t="s">
        <v>16</v>
      </c>
      <c r="D185" s="21">
        <v>171282.68</v>
      </c>
    </row>
    <row r="186" spans="1:4" x14ac:dyDescent="0.2">
      <c r="A186" s="20">
        <v>45566</v>
      </c>
      <c r="B186" s="2" t="s">
        <v>19</v>
      </c>
      <c r="C186" s="2" t="s">
        <v>17</v>
      </c>
      <c r="D186" s="21">
        <v>31746.32</v>
      </c>
    </row>
    <row r="187" spans="1:4" x14ac:dyDescent="0.2">
      <c r="A187" s="20">
        <v>45566</v>
      </c>
      <c r="B187" s="2" t="s">
        <v>19</v>
      </c>
      <c r="C187" s="2" t="s">
        <v>18</v>
      </c>
      <c r="D187" s="21">
        <v>46432.41</v>
      </c>
    </row>
    <row r="188" spans="1:4" x14ac:dyDescent="0.2">
      <c r="A188" s="20">
        <v>45566</v>
      </c>
      <c r="B188" s="2" t="s">
        <v>20</v>
      </c>
      <c r="C188" s="2" t="s">
        <v>16</v>
      </c>
      <c r="D188" s="21">
        <v>80021.02</v>
      </c>
    </row>
    <row r="189" spans="1:4" x14ac:dyDescent="0.2">
      <c r="A189" s="20">
        <v>45566</v>
      </c>
      <c r="B189" s="2" t="s">
        <v>20</v>
      </c>
      <c r="C189" s="2" t="s">
        <v>17</v>
      </c>
      <c r="D189" s="21">
        <v>12266.73</v>
      </c>
    </row>
    <row r="190" spans="1:4" x14ac:dyDescent="0.2">
      <c r="A190" s="20">
        <v>45566</v>
      </c>
      <c r="B190" s="2" t="s">
        <v>20</v>
      </c>
      <c r="C190" s="2" t="s">
        <v>18</v>
      </c>
      <c r="D190" s="21">
        <v>19752.310000000001</v>
      </c>
    </row>
    <row r="191" spans="1:4" x14ac:dyDescent="0.2">
      <c r="A191" s="20">
        <v>45566</v>
      </c>
      <c r="B191" s="2" t="s">
        <v>21</v>
      </c>
      <c r="C191" s="2" t="s">
        <v>16</v>
      </c>
      <c r="D191" s="21">
        <v>95609.68</v>
      </c>
    </row>
    <row r="192" spans="1:4" x14ac:dyDescent="0.2">
      <c r="A192" s="20">
        <v>45566</v>
      </c>
      <c r="B192" s="2" t="s">
        <v>21</v>
      </c>
      <c r="C192" s="2" t="s">
        <v>17</v>
      </c>
      <c r="D192" s="21">
        <v>14911.89</v>
      </c>
    </row>
    <row r="193" spans="1:4" x14ac:dyDescent="0.2">
      <c r="A193" s="20">
        <v>45566</v>
      </c>
      <c r="B193" s="2" t="s">
        <v>21</v>
      </c>
      <c r="C193" s="2" t="s">
        <v>18</v>
      </c>
      <c r="D193" s="21">
        <v>23546.15</v>
      </c>
    </row>
    <row r="194" spans="1:4" x14ac:dyDescent="0.2">
      <c r="A194" s="20">
        <v>45597</v>
      </c>
      <c r="B194" s="2" t="s">
        <v>15</v>
      </c>
      <c r="C194" s="2" t="s">
        <v>16</v>
      </c>
      <c r="D194" s="21">
        <v>134411.12</v>
      </c>
    </row>
    <row r="195" spans="1:4" x14ac:dyDescent="0.2">
      <c r="A195" s="20">
        <v>45597</v>
      </c>
      <c r="B195" s="2" t="s">
        <v>15</v>
      </c>
      <c r="C195" s="2" t="s">
        <v>17</v>
      </c>
      <c r="D195" s="21">
        <v>27288.49</v>
      </c>
    </row>
    <row r="196" spans="1:4" x14ac:dyDescent="0.2">
      <c r="A196" s="20">
        <v>45597</v>
      </c>
      <c r="B196" s="2" t="s">
        <v>15</v>
      </c>
      <c r="C196" s="2" t="s">
        <v>18</v>
      </c>
      <c r="D196" s="21">
        <v>38208.379999999997</v>
      </c>
    </row>
    <row r="197" spans="1:4" x14ac:dyDescent="0.2">
      <c r="A197" s="20">
        <v>45597</v>
      </c>
      <c r="B197" s="2" t="s">
        <v>19</v>
      </c>
      <c r="C197" s="2" t="s">
        <v>16</v>
      </c>
      <c r="D197" s="21">
        <v>168470.3</v>
      </c>
    </row>
    <row r="198" spans="1:4" x14ac:dyDescent="0.2">
      <c r="A198" s="20">
        <v>45597</v>
      </c>
      <c r="B198" s="2" t="s">
        <v>19</v>
      </c>
      <c r="C198" s="2" t="s">
        <v>17</v>
      </c>
      <c r="D198" s="21">
        <v>28387.51</v>
      </c>
    </row>
    <row r="199" spans="1:4" x14ac:dyDescent="0.2">
      <c r="A199" s="20">
        <v>45597</v>
      </c>
      <c r="B199" s="2" t="s">
        <v>19</v>
      </c>
      <c r="C199" s="2" t="s">
        <v>18</v>
      </c>
      <c r="D199" s="21">
        <v>46168.67</v>
      </c>
    </row>
    <row r="200" spans="1:4" x14ac:dyDescent="0.2">
      <c r="A200" s="20">
        <v>45597</v>
      </c>
      <c r="B200" s="2" t="s">
        <v>20</v>
      </c>
      <c r="C200" s="2" t="s">
        <v>16</v>
      </c>
      <c r="D200" s="21">
        <v>77552.399999999994</v>
      </c>
    </row>
    <row r="201" spans="1:4" x14ac:dyDescent="0.2">
      <c r="A201" s="20">
        <v>45597</v>
      </c>
      <c r="B201" s="2" t="s">
        <v>20</v>
      </c>
      <c r="C201" s="2" t="s">
        <v>17</v>
      </c>
      <c r="D201" s="21">
        <v>12086.76</v>
      </c>
    </row>
    <row r="202" spans="1:4" x14ac:dyDescent="0.2">
      <c r="A202" s="20">
        <v>45597</v>
      </c>
      <c r="B202" s="2" t="s">
        <v>20</v>
      </c>
      <c r="C202" s="2" t="s">
        <v>18</v>
      </c>
      <c r="D202" s="21">
        <v>21678.82</v>
      </c>
    </row>
    <row r="203" spans="1:4" x14ac:dyDescent="0.2">
      <c r="A203" s="20">
        <v>45597</v>
      </c>
      <c r="B203" s="2" t="s">
        <v>21</v>
      </c>
      <c r="C203" s="2" t="s">
        <v>16</v>
      </c>
      <c r="D203" s="21">
        <v>96208.13</v>
      </c>
    </row>
    <row r="204" spans="1:4" x14ac:dyDescent="0.2">
      <c r="A204" s="20">
        <v>45597</v>
      </c>
      <c r="B204" s="2" t="s">
        <v>21</v>
      </c>
      <c r="C204" s="2" t="s">
        <v>17</v>
      </c>
      <c r="D204" s="21">
        <v>15117.19</v>
      </c>
    </row>
    <row r="205" spans="1:4" x14ac:dyDescent="0.2">
      <c r="A205" s="20">
        <v>45597</v>
      </c>
      <c r="B205" s="2" t="s">
        <v>21</v>
      </c>
      <c r="C205" s="2" t="s">
        <v>18</v>
      </c>
      <c r="D205" s="21">
        <v>21103.65</v>
      </c>
    </row>
    <row r="206" spans="1:4" x14ac:dyDescent="0.2">
      <c r="A206" s="20">
        <v>45627</v>
      </c>
      <c r="B206" s="2" t="s">
        <v>15</v>
      </c>
      <c r="C206" s="2" t="s">
        <v>16</v>
      </c>
      <c r="D206" s="21">
        <v>156477.6</v>
      </c>
    </row>
    <row r="207" spans="1:4" x14ac:dyDescent="0.2">
      <c r="A207" s="20">
        <v>45627</v>
      </c>
      <c r="B207" s="2" t="s">
        <v>15</v>
      </c>
      <c r="C207" s="2" t="s">
        <v>17</v>
      </c>
      <c r="D207" s="21">
        <v>25145.63</v>
      </c>
    </row>
    <row r="208" spans="1:4" x14ac:dyDescent="0.2">
      <c r="A208" s="20">
        <v>45627</v>
      </c>
      <c r="B208" s="2" t="s">
        <v>15</v>
      </c>
      <c r="C208" s="2" t="s">
        <v>18</v>
      </c>
      <c r="D208" s="21">
        <v>39365.22</v>
      </c>
    </row>
    <row r="209" spans="1:4" x14ac:dyDescent="0.2">
      <c r="A209" s="20">
        <v>45627</v>
      </c>
      <c r="B209" s="2" t="s">
        <v>19</v>
      </c>
      <c r="C209" s="2" t="s">
        <v>16</v>
      </c>
      <c r="D209" s="21">
        <v>179655.48</v>
      </c>
    </row>
    <row r="210" spans="1:4" x14ac:dyDescent="0.2">
      <c r="A210" s="20">
        <v>45627</v>
      </c>
      <c r="B210" s="2" t="s">
        <v>19</v>
      </c>
      <c r="C210" s="2" t="s">
        <v>17</v>
      </c>
      <c r="D210" s="21">
        <v>29350.39</v>
      </c>
    </row>
    <row r="211" spans="1:4" x14ac:dyDescent="0.2">
      <c r="A211" s="20">
        <v>45627</v>
      </c>
      <c r="B211" s="2" t="s">
        <v>19</v>
      </c>
      <c r="C211" s="2" t="s">
        <v>18</v>
      </c>
      <c r="D211" s="21">
        <v>49202.48</v>
      </c>
    </row>
    <row r="212" spans="1:4" x14ac:dyDescent="0.2">
      <c r="A212" s="20">
        <v>45627</v>
      </c>
      <c r="B212" s="2" t="s">
        <v>20</v>
      </c>
      <c r="C212" s="2" t="s">
        <v>16</v>
      </c>
      <c r="D212" s="21">
        <v>84879.23</v>
      </c>
    </row>
    <row r="213" spans="1:4" x14ac:dyDescent="0.2">
      <c r="A213" s="20">
        <v>45627</v>
      </c>
      <c r="B213" s="2" t="s">
        <v>20</v>
      </c>
      <c r="C213" s="2" t="s">
        <v>17</v>
      </c>
      <c r="D213" s="21">
        <v>12595.19</v>
      </c>
    </row>
    <row r="214" spans="1:4" x14ac:dyDescent="0.2">
      <c r="A214" s="20">
        <v>45627</v>
      </c>
      <c r="B214" s="2" t="s">
        <v>20</v>
      </c>
      <c r="C214" s="2" t="s">
        <v>18</v>
      </c>
      <c r="D214" s="21">
        <v>20117.599999999999</v>
      </c>
    </row>
    <row r="215" spans="1:4" x14ac:dyDescent="0.2">
      <c r="A215" s="20">
        <v>45627</v>
      </c>
      <c r="B215" s="2" t="s">
        <v>21</v>
      </c>
      <c r="C215" s="2" t="s">
        <v>16</v>
      </c>
      <c r="D215" s="21">
        <v>87580.9</v>
      </c>
    </row>
    <row r="216" spans="1:4" x14ac:dyDescent="0.2">
      <c r="A216" s="20">
        <v>45627</v>
      </c>
      <c r="B216" s="2" t="s">
        <v>21</v>
      </c>
      <c r="C216" s="2" t="s">
        <v>17</v>
      </c>
      <c r="D216" s="21">
        <v>16668.740000000002</v>
      </c>
    </row>
    <row r="217" spans="1:4" x14ac:dyDescent="0.2">
      <c r="A217" s="20">
        <v>45627</v>
      </c>
      <c r="B217" s="2" t="s">
        <v>21</v>
      </c>
      <c r="C217" s="2" t="s">
        <v>18</v>
      </c>
      <c r="D217" s="21">
        <v>23095.65</v>
      </c>
    </row>
    <row r="218" spans="1:4" x14ac:dyDescent="0.2">
      <c r="A218" s="20">
        <v>45658</v>
      </c>
      <c r="B218" s="2" t="s">
        <v>15</v>
      </c>
      <c r="C218" s="2" t="s">
        <v>16</v>
      </c>
      <c r="D218" s="21">
        <v>159283</v>
      </c>
    </row>
    <row r="219" spans="1:4" x14ac:dyDescent="0.2">
      <c r="A219" s="20">
        <v>45658</v>
      </c>
      <c r="B219" s="2" t="s">
        <v>15</v>
      </c>
      <c r="C219" s="2" t="s">
        <v>17</v>
      </c>
      <c r="D219" s="21">
        <v>27228</v>
      </c>
    </row>
    <row r="220" spans="1:4" x14ac:dyDescent="0.2">
      <c r="A220" s="20">
        <v>45658</v>
      </c>
      <c r="B220" s="2" t="s">
        <v>15</v>
      </c>
      <c r="C220" s="2" t="s">
        <v>18</v>
      </c>
      <c r="D220" s="21">
        <v>36366.61</v>
      </c>
    </row>
    <row r="221" spans="1:4" x14ac:dyDescent="0.2">
      <c r="A221" s="20">
        <v>45658</v>
      </c>
      <c r="B221" s="2" t="s">
        <v>19</v>
      </c>
      <c r="C221" s="2" t="s">
        <v>16</v>
      </c>
      <c r="D221" s="21">
        <v>191446.7</v>
      </c>
    </row>
    <row r="222" spans="1:4" x14ac:dyDescent="0.2">
      <c r="A222" s="20">
        <v>45658</v>
      </c>
      <c r="B222" s="2" t="s">
        <v>19</v>
      </c>
      <c r="C222" s="2" t="s">
        <v>17</v>
      </c>
      <c r="D222" s="21">
        <v>30492.52</v>
      </c>
    </row>
    <row r="223" spans="1:4" x14ac:dyDescent="0.2">
      <c r="A223" s="20">
        <v>45658</v>
      </c>
      <c r="B223" s="2" t="s">
        <v>19</v>
      </c>
      <c r="C223" s="2" t="s">
        <v>18</v>
      </c>
      <c r="D223" s="21">
        <v>50571.48</v>
      </c>
    </row>
    <row r="224" spans="1:4" x14ac:dyDescent="0.2">
      <c r="A224" s="20">
        <v>45658</v>
      </c>
      <c r="B224" s="2" t="s">
        <v>20</v>
      </c>
      <c r="C224" s="2" t="s">
        <v>16</v>
      </c>
      <c r="D224" s="21">
        <v>78258.98</v>
      </c>
    </row>
    <row r="225" spans="1:4" x14ac:dyDescent="0.2">
      <c r="A225" s="20">
        <v>45658</v>
      </c>
      <c r="B225" s="2" t="s">
        <v>20</v>
      </c>
      <c r="C225" s="2" t="s">
        <v>17</v>
      </c>
      <c r="D225" s="21">
        <v>14253.85</v>
      </c>
    </row>
    <row r="226" spans="1:4" x14ac:dyDescent="0.2">
      <c r="A226" s="20">
        <v>45658</v>
      </c>
      <c r="B226" s="2" t="s">
        <v>20</v>
      </c>
      <c r="C226" s="2" t="s">
        <v>18</v>
      </c>
      <c r="D226" s="21">
        <v>19219.98</v>
      </c>
    </row>
    <row r="227" spans="1:4" x14ac:dyDescent="0.2">
      <c r="A227" s="20">
        <v>45658</v>
      </c>
      <c r="B227" s="2" t="s">
        <v>21</v>
      </c>
      <c r="C227" s="2" t="s">
        <v>16</v>
      </c>
      <c r="D227" s="21">
        <v>86830.49</v>
      </c>
    </row>
    <row r="228" spans="1:4" x14ac:dyDescent="0.2">
      <c r="A228" s="20">
        <v>45658</v>
      </c>
      <c r="B228" s="2" t="s">
        <v>21</v>
      </c>
      <c r="C228" s="2" t="s">
        <v>17</v>
      </c>
      <c r="D228" s="21">
        <v>15779.79</v>
      </c>
    </row>
    <row r="229" spans="1:4" x14ac:dyDescent="0.2">
      <c r="A229" s="20">
        <v>45658</v>
      </c>
      <c r="B229" s="2" t="s">
        <v>21</v>
      </c>
      <c r="C229" s="2" t="s">
        <v>18</v>
      </c>
      <c r="D229" s="21">
        <v>25586.58</v>
      </c>
    </row>
    <row r="230" spans="1:4" x14ac:dyDescent="0.2">
      <c r="A230" s="20">
        <v>45689</v>
      </c>
      <c r="B230" s="2" t="s">
        <v>15</v>
      </c>
      <c r="C230" s="2" t="s">
        <v>16</v>
      </c>
      <c r="D230" s="21">
        <v>149074.01</v>
      </c>
    </row>
    <row r="231" spans="1:4" x14ac:dyDescent="0.2">
      <c r="A231" s="20">
        <v>45689</v>
      </c>
      <c r="B231" s="2" t="s">
        <v>15</v>
      </c>
      <c r="C231" s="2" t="s">
        <v>17</v>
      </c>
      <c r="D231" s="21">
        <v>23808.81</v>
      </c>
    </row>
    <row r="232" spans="1:4" x14ac:dyDescent="0.2">
      <c r="A232" s="20">
        <v>45689</v>
      </c>
      <c r="B232" s="2" t="s">
        <v>15</v>
      </c>
      <c r="C232" s="2" t="s">
        <v>18</v>
      </c>
      <c r="D232" s="21">
        <v>38709.300000000003</v>
      </c>
    </row>
    <row r="233" spans="1:4" x14ac:dyDescent="0.2">
      <c r="A233" s="20">
        <v>45689</v>
      </c>
      <c r="B233" s="2" t="s">
        <v>19</v>
      </c>
      <c r="C233" s="2" t="s">
        <v>16</v>
      </c>
      <c r="D233" s="21">
        <v>176924.41</v>
      </c>
    </row>
    <row r="234" spans="1:4" x14ac:dyDescent="0.2">
      <c r="A234" s="20">
        <v>45689</v>
      </c>
      <c r="B234" s="2" t="s">
        <v>19</v>
      </c>
      <c r="C234" s="2" t="s">
        <v>17</v>
      </c>
      <c r="D234" s="21">
        <v>31624.400000000001</v>
      </c>
    </row>
    <row r="235" spans="1:4" x14ac:dyDescent="0.2">
      <c r="A235" s="20">
        <v>45689</v>
      </c>
      <c r="B235" s="2" t="s">
        <v>19</v>
      </c>
      <c r="C235" s="2" t="s">
        <v>18</v>
      </c>
      <c r="D235" s="21">
        <v>47356.91</v>
      </c>
    </row>
    <row r="236" spans="1:4" x14ac:dyDescent="0.2">
      <c r="A236" s="20">
        <v>45689</v>
      </c>
      <c r="B236" s="2" t="s">
        <v>20</v>
      </c>
      <c r="C236" s="2" t="s">
        <v>16</v>
      </c>
      <c r="D236" s="21">
        <v>78137.17</v>
      </c>
    </row>
    <row r="237" spans="1:4" x14ac:dyDescent="0.2">
      <c r="A237" s="20">
        <v>45689</v>
      </c>
      <c r="B237" s="2" t="s">
        <v>20</v>
      </c>
      <c r="C237" s="2" t="s">
        <v>17</v>
      </c>
      <c r="D237" s="21">
        <v>13033.89</v>
      </c>
    </row>
    <row r="238" spans="1:4" x14ac:dyDescent="0.2">
      <c r="A238" s="20">
        <v>45689</v>
      </c>
      <c r="B238" s="2" t="s">
        <v>20</v>
      </c>
      <c r="C238" s="2" t="s">
        <v>18</v>
      </c>
      <c r="D238" s="21">
        <v>19011.060000000001</v>
      </c>
    </row>
    <row r="239" spans="1:4" x14ac:dyDescent="0.2">
      <c r="A239" s="20">
        <v>45689</v>
      </c>
      <c r="B239" s="2" t="s">
        <v>21</v>
      </c>
      <c r="C239" s="2" t="s">
        <v>16</v>
      </c>
      <c r="D239" s="21">
        <v>94895.86</v>
      </c>
    </row>
    <row r="240" spans="1:4" x14ac:dyDescent="0.2">
      <c r="A240" s="20">
        <v>45689</v>
      </c>
      <c r="B240" s="2" t="s">
        <v>21</v>
      </c>
      <c r="C240" s="2" t="s">
        <v>17</v>
      </c>
      <c r="D240" s="21">
        <v>15874.42</v>
      </c>
    </row>
    <row r="241" spans="1:4" x14ac:dyDescent="0.2">
      <c r="A241" s="20">
        <v>45689</v>
      </c>
      <c r="B241" s="2" t="s">
        <v>21</v>
      </c>
      <c r="C241" s="2" t="s">
        <v>18</v>
      </c>
      <c r="D241" s="21">
        <v>22223.65</v>
      </c>
    </row>
    <row r="242" spans="1:4" x14ac:dyDescent="0.2">
      <c r="A242" s="20">
        <v>45717</v>
      </c>
      <c r="B242" s="2" t="s">
        <v>15</v>
      </c>
      <c r="C242" s="2" t="s">
        <v>16</v>
      </c>
      <c r="D242" s="21">
        <v>159034.43</v>
      </c>
    </row>
    <row r="243" spans="1:4" x14ac:dyDescent="0.2">
      <c r="A243" s="20">
        <v>45717</v>
      </c>
      <c r="B243" s="2" t="s">
        <v>15</v>
      </c>
      <c r="C243" s="2" t="s">
        <v>17</v>
      </c>
      <c r="D243" s="21">
        <v>23480.73</v>
      </c>
    </row>
    <row r="244" spans="1:4" x14ac:dyDescent="0.2">
      <c r="A244" s="20">
        <v>45717</v>
      </c>
      <c r="B244" s="2" t="s">
        <v>15</v>
      </c>
      <c r="C244" s="2" t="s">
        <v>18</v>
      </c>
      <c r="D244" s="21">
        <v>40655.51</v>
      </c>
    </row>
    <row r="245" spans="1:4" x14ac:dyDescent="0.2">
      <c r="A245" s="20">
        <v>45717</v>
      </c>
      <c r="B245" s="2" t="s">
        <v>19</v>
      </c>
      <c r="C245" s="2" t="s">
        <v>16</v>
      </c>
      <c r="D245" s="21">
        <v>191784.63</v>
      </c>
    </row>
    <row r="246" spans="1:4" x14ac:dyDescent="0.2">
      <c r="A246" s="20">
        <v>45717</v>
      </c>
      <c r="B246" s="2" t="s">
        <v>19</v>
      </c>
      <c r="C246" s="2" t="s">
        <v>17</v>
      </c>
      <c r="D246" s="21">
        <v>33548.03</v>
      </c>
    </row>
    <row r="247" spans="1:4" x14ac:dyDescent="0.2">
      <c r="A247" s="20">
        <v>45717</v>
      </c>
      <c r="B247" s="2" t="s">
        <v>19</v>
      </c>
      <c r="C247" s="2" t="s">
        <v>18</v>
      </c>
      <c r="D247" s="21">
        <v>46292.32</v>
      </c>
    </row>
    <row r="248" spans="1:4" x14ac:dyDescent="0.2">
      <c r="A248" s="20">
        <v>45717</v>
      </c>
      <c r="B248" s="2" t="s">
        <v>20</v>
      </c>
      <c r="C248" s="2" t="s">
        <v>16</v>
      </c>
      <c r="D248" s="21">
        <v>82155.19</v>
      </c>
    </row>
    <row r="249" spans="1:4" x14ac:dyDescent="0.2">
      <c r="A249" s="20">
        <v>45717</v>
      </c>
      <c r="B249" s="2" t="s">
        <v>20</v>
      </c>
      <c r="C249" s="2" t="s">
        <v>17</v>
      </c>
      <c r="D249" s="21">
        <v>14512.12</v>
      </c>
    </row>
    <row r="250" spans="1:4" x14ac:dyDescent="0.2">
      <c r="A250" s="20">
        <v>45717</v>
      </c>
      <c r="B250" s="2" t="s">
        <v>20</v>
      </c>
      <c r="C250" s="2" t="s">
        <v>18</v>
      </c>
      <c r="D250" s="21">
        <v>22423.06</v>
      </c>
    </row>
    <row r="251" spans="1:4" x14ac:dyDescent="0.2">
      <c r="A251" s="20">
        <v>45717</v>
      </c>
      <c r="B251" s="2" t="s">
        <v>21</v>
      </c>
      <c r="C251" s="2" t="s">
        <v>16</v>
      </c>
      <c r="D251" s="21">
        <v>92025.48</v>
      </c>
    </row>
    <row r="252" spans="1:4" x14ac:dyDescent="0.2">
      <c r="A252" s="20">
        <v>45717</v>
      </c>
      <c r="B252" s="2" t="s">
        <v>21</v>
      </c>
      <c r="C252" s="2" t="s">
        <v>17</v>
      </c>
      <c r="D252" s="21">
        <v>14328.41</v>
      </c>
    </row>
    <row r="253" spans="1:4" x14ac:dyDescent="0.2">
      <c r="A253" s="20">
        <v>45717</v>
      </c>
      <c r="B253" s="2" t="s">
        <v>21</v>
      </c>
      <c r="C253" s="2" t="s">
        <v>18</v>
      </c>
      <c r="D253" s="21">
        <v>23696.68</v>
      </c>
    </row>
    <row r="254" spans="1:4" x14ac:dyDescent="0.2">
      <c r="A254" s="20">
        <v>45748</v>
      </c>
      <c r="B254" s="2" t="s">
        <v>15</v>
      </c>
      <c r="C254" s="2" t="s">
        <v>16</v>
      </c>
      <c r="D254" s="21">
        <v>154827.54</v>
      </c>
    </row>
    <row r="255" spans="1:4" x14ac:dyDescent="0.2">
      <c r="A255" s="20">
        <v>45748</v>
      </c>
      <c r="B255" s="2" t="s">
        <v>15</v>
      </c>
      <c r="C255" s="2" t="s">
        <v>17</v>
      </c>
      <c r="D255" s="21">
        <v>27999.37</v>
      </c>
    </row>
    <row r="256" spans="1:4" x14ac:dyDescent="0.2">
      <c r="A256" s="20">
        <v>45748</v>
      </c>
      <c r="B256" s="2" t="s">
        <v>15</v>
      </c>
      <c r="C256" s="2" t="s">
        <v>18</v>
      </c>
      <c r="D256" s="21">
        <v>42034.18</v>
      </c>
    </row>
    <row r="257" spans="1:4" x14ac:dyDescent="0.2">
      <c r="A257" s="20">
        <v>45748</v>
      </c>
      <c r="B257" s="2" t="s">
        <v>19</v>
      </c>
      <c r="C257" s="2" t="s">
        <v>16</v>
      </c>
      <c r="D257" s="21">
        <v>183661.9</v>
      </c>
    </row>
    <row r="258" spans="1:4" x14ac:dyDescent="0.2">
      <c r="A258" s="20">
        <v>45748</v>
      </c>
      <c r="B258" s="2" t="s">
        <v>19</v>
      </c>
      <c r="C258" s="2" t="s">
        <v>17</v>
      </c>
      <c r="D258" s="21">
        <v>32030.720000000001</v>
      </c>
    </row>
    <row r="259" spans="1:4" x14ac:dyDescent="0.2">
      <c r="A259" s="20">
        <v>45748</v>
      </c>
      <c r="B259" s="2" t="s">
        <v>19</v>
      </c>
      <c r="C259" s="2" t="s">
        <v>18</v>
      </c>
      <c r="D259" s="21">
        <v>47386.239999999998</v>
      </c>
    </row>
    <row r="260" spans="1:4" x14ac:dyDescent="0.2">
      <c r="A260" s="20">
        <v>45748</v>
      </c>
      <c r="B260" s="2" t="s">
        <v>20</v>
      </c>
      <c r="C260" s="2" t="s">
        <v>16</v>
      </c>
      <c r="D260" s="21">
        <v>83837.81</v>
      </c>
    </row>
    <row r="261" spans="1:4" x14ac:dyDescent="0.2">
      <c r="A261" s="20">
        <v>45748</v>
      </c>
      <c r="B261" s="2" t="s">
        <v>20</v>
      </c>
      <c r="C261" s="2" t="s">
        <v>17</v>
      </c>
      <c r="D261" s="21">
        <v>13512.29</v>
      </c>
    </row>
    <row r="262" spans="1:4" x14ac:dyDescent="0.2">
      <c r="A262" s="20">
        <v>45748</v>
      </c>
      <c r="B262" s="2" t="s">
        <v>20</v>
      </c>
      <c r="C262" s="2" t="s">
        <v>18</v>
      </c>
      <c r="D262" s="21">
        <v>21278.98</v>
      </c>
    </row>
    <row r="263" spans="1:4" x14ac:dyDescent="0.2">
      <c r="A263" s="20">
        <v>45748</v>
      </c>
      <c r="B263" s="2" t="s">
        <v>21</v>
      </c>
      <c r="C263" s="2" t="s">
        <v>16</v>
      </c>
      <c r="D263" s="21">
        <v>86515.77</v>
      </c>
    </row>
    <row r="264" spans="1:4" x14ac:dyDescent="0.2">
      <c r="A264" s="20">
        <v>45748</v>
      </c>
      <c r="B264" s="2" t="s">
        <v>21</v>
      </c>
      <c r="C264" s="2" t="s">
        <v>17</v>
      </c>
      <c r="D264" s="21">
        <v>15835.45</v>
      </c>
    </row>
    <row r="265" spans="1:4" x14ac:dyDescent="0.2">
      <c r="A265" s="20">
        <v>45748</v>
      </c>
      <c r="B265" s="2" t="s">
        <v>21</v>
      </c>
      <c r="C265" s="2" t="s">
        <v>18</v>
      </c>
      <c r="D265" s="21">
        <v>26141.7</v>
      </c>
    </row>
    <row r="266" spans="1:4" x14ac:dyDescent="0.2">
      <c r="A266" s="20">
        <v>45778</v>
      </c>
      <c r="B266" s="2" t="s">
        <v>15</v>
      </c>
      <c r="C266" s="2" t="s">
        <v>16</v>
      </c>
      <c r="D266" s="21">
        <v>148498.63</v>
      </c>
    </row>
    <row r="267" spans="1:4" x14ac:dyDescent="0.2">
      <c r="A267" s="20">
        <v>45778</v>
      </c>
      <c r="B267" s="2" t="s">
        <v>15</v>
      </c>
      <c r="C267" s="2" t="s">
        <v>17</v>
      </c>
      <c r="D267" s="21">
        <v>27320.15</v>
      </c>
    </row>
    <row r="268" spans="1:4" x14ac:dyDescent="0.2">
      <c r="A268" s="20">
        <v>45778</v>
      </c>
      <c r="B268" s="2" t="s">
        <v>15</v>
      </c>
      <c r="C268" s="2" t="s">
        <v>18</v>
      </c>
      <c r="D268" s="21">
        <v>40641.910000000003</v>
      </c>
    </row>
    <row r="269" spans="1:4" x14ac:dyDescent="0.2">
      <c r="A269" s="20">
        <v>45778</v>
      </c>
      <c r="B269" s="2" t="s">
        <v>19</v>
      </c>
      <c r="C269" s="2" t="s">
        <v>16</v>
      </c>
      <c r="D269" s="21">
        <v>200749.02</v>
      </c>
    </row>
    <row r="270" spans="1:4" x14ac:dyDescent="0.2">
      <c r="A270" s="20">
        <v>45778</v>
      </c>
      <c r="B270" s="2" t="s">
        <v>19</v>
      </c>
      <c r="C270" s="2" t="s">
        <v>17</v>
      </c>
      <c r="D270" s="21">
        <v>34417.82</v>
      </c>
    </row>
    <row r="271" spans="1:4" x14ac:dyDescent="0.2">
      <c r="A271" s="20">
        <v>45778</v>
      </c>
      <c r="B271" s="2" t="s">
        <v>19</v>
      </c>
      <c r="C271" s="2" t="s">
        <v>18</v>
      </c>
      <c r="D271" s="21">
        <v>51694.26</v>
      </c>
    </row>
    <row r="272" spans="1:4" x14ac:dyDescent="0.2">
      <c r="A272" s="20">
        <v>45778</v>
      </c>
      <c r="B272" s="2" t="s">
        <v>20</v>
      </c>
      <c r="C272" s="2" t="s">
        <v>16</v>
      </c>
      <c r="D272" s="21">
        <v>79045.649999999994</v>
      </c>
    </row>
    <row r="273" spans="1:4" x14ac:dyDescent="0.2">
      <c r="A273" s="20">
        <v>45778</v>
      </c>
      <c r="B273" s="2" t="s">
        <v>20</v>
      </c>
      <c r="C273" s="2" t="s">
        <v>17</v>
      </c>
      <c r="D273" s="21">
        <v>13374.78</v>
      </c>
    </row>
    <row r="274" spans="1:4" x14ac:dyDescent="0.2">
      <c r="A274" s="20">
        <v>45778</v>
      </c>
      <c r="B274" s="2" t="s">
        <v>20</v>
      </c>
      <c r="C274" s="2" t="s">
        <v>18</v>
      </c>
      <c r="D274" s="21">
        <v>21736.799999999999</v>
      </c>
    </row>
    <row r="275" spans="1:4" x14ac:dyDescent="0.2">
      <c r="A275" s="20">
        <v>45778</v>
      </c>
      <c r="B275" s="2" t="s">
        <v>21</v>
      </c>
      <c r="C275" s="2" t="s">
        <v>16</v>
      </c>
      <c r="D275" s="21">
        <v>98642.2</v>
      </c>
    </row>
    <row r="276" spans="1:4" x14ac:dyDescent="0.2">
      <c r="A276" s="20">
        <v>45778</v>
      </c>
      <c r="B276" s="2" t="s">
        <v>21</v>
      </c>
      <c r="C276" s="2" t="s">
        <v>17</v>
      </c>
      <c r="D276" s="21">
        <v>17273.349999999999</v>
      </c>
    </row>
    <row r="277" spans="1:4" x14ac:dyDescent="0.2">
      <c r="A277" s="20">
        <v>45778</v>
      </c>
      <c r="B277" s="2" t="s">
        <v>21</v>
      </c>
      <c r="C277" s="2" t="s">
        <v>18</v>
      </c>
      <c r="D277" s="21">
        <v>21875.81</v>
      </c>
    </row>
    <row r="278" spans="1:4" x14ac:dyDescent="0.2">
      <c r="A278" s="20">
        <v>45809</v>
      </c>
      <c r="B278" s="2" t="s">
        <v>15</v>
      </c>
      <c r="C278" s="2" t="s">
        <v>16</v>
      </c>
      <c r="D278" s="21">
        <v>141469.71</v>
      </c>
    </row>
    <row r="279" spans="1:4" x14ac:dyDescent="0.2">
      <c r="A279" s="20">
        <v>45809</v>
      </c>
      <c r="B279" s="2" t="s">
        <v>15</v>
      </c>
      <c r="C279" s="2" t="s">
        <v>17</v>
      </c>
      <c r="D279" s="21">
        <v>27239.32</v>
      </c>
    </row>
    <row r="280" spans="1:4" x14ac:dyDescent="0.2">
      <c r="A280" s="20">
        <v>45809</v>
      </c>
      <c r="B280" s="2" t="s">
        <v>15</v>
      </c>
      <c r="C280" s="2" t="s">
        <v>18</v>
      </c>
      <c r="D280" s="21">
        <v>43166.37</v>
      </c>
    </row>
    <row r="281" spans="1:4" x14ac:dyDescent="0.2">
      <c r="A281" s="20">
        <v>45809</v>
      </c>
      <c r="B281" s="2" t="s">
        <v>19</v>
      </c>
      <c r="C281" s="2" t="s">
        <v>16</v>
      </c>
      <c r="D281" s="21">
        <v>208068.78</v>
      </c>
    </row>
    <row r="282" spans="1:4" x14ac:dyDescent="0.2">
      <c r="A282" s="20">
        <v>45809</v>
      </c>
      <c r="B282" s="2" t="s">
        <v>19</v>
      </c>
      <c r="C282" s="2" t="s">
        <v>17</v>
      </c>
      <c r="D282" s="21">
        <v>34042.58</v>
      </c>
    </row>
    <row r="283" spans="1:4" x14ac:dyDescent="0.2">
      <c r="A283" s="20">
        <v>45809</v>
      </c>
      <c r="B283" s="2" t="s">
        <v>19</v>
      </c>
      <c r="C283" s="2" t="s">
        <v>18</v>
      </c>
      <c r="D283" s="21">
        <v>48019.61</v>
      </c>
    </row>
    <row r="284" spans="1:4" x14ac:dyDescent="0.2">
      <c r="A284" s="20">
        <v>45809</v>
      </c>
      <c r="B284" s="2" t="s">
        <v>20</v>
      </c>
      <c r="C284" s="2" t="s">
        <v>16</v>
      </c>
      <c r="D284" s="21">
        <v>75155.240000000005</v>
      </c>
    </row>
    <row r="285" spans="1:4" x14ac:dyDescent="0.2">
      <c r="A285" s="20">
        <v>45809</v>
      </c>
      <c r="B285" s="2" t="s">
        <v>20</v>
      </c>
      <c r="C285" s="2" t="s">
        <v>17</v>
      </c>
      <c r="D285" s="21">
        <v>14383.55</v>
      </c>
    </row>
    <row r="286" spans="1:4" x14ac:dyDescent="0.2">
      <c r="A286" s="20">
        <v>45809</v>
      </c>
      <c r="B286" s="2" t="s">
        <v>20</v>
      </c>
      <c r="C286" s="2" t="s">
        <v>18</v>
      </c>
      <c r="D286" s="21">
        <v>22579.05</v>
      </c>
    </row>
    <row r="287" spans="1:4" x14ac:dyDescent="0.2">
      <c r="A287" s="20">
        <v>45809</v>
      </c>
      <c r="B287" s="2" t="s">
        <v>21</v>
      </c>
      <c r="C287" s="2" t="s">
        <v>16</v>
      </c>
      <c r="D287" s="21">
        <v>93555.16</v>
      </c>
    </row>
    <row r="288" spans="1:4" x14ac:dyDescent="0.2">
      <c r="A288" s="20">
        <v>45809</v>
      </c>
      <c r="B288" s="2" t="s">
        <v>21</v>
      </c>
      <c r="C288" s="2" t="s">
        <v>17</v>
      </c>
      <c r="D288" s="21">
        <v>16850.11</v>
      </c>
    </row>
    <row r="289" spans="1:4" x14ac:dyDescent="0.2">
      <c r="A289" s="20">
        <v>45809</v>
      </c>
      <c r="B289" s="2" t="s">
        <v>21</v>
      </c>
      <c r="C289" s="2" t="s">
        <v>18</v>
      </c>
      <c r="D289" s="21">
        <v>26294.27</v>
      </c>
    </row>
    <row r="290" spans="1:4" x14ac:dyDescent="0.2">
      <c r="A290" s="20">
        <v>45839</v>
      </c>
      <c r="B290" s="2" t="s">
        <v>15</v>
      </c>
      <c r="C290" s="2" t="s">
        <v>16</v>
      </c>
      <c r="D290" s="21">
        <v>142042.1</v>
      </c>
    </row>
    <row r="291" spans="1:4" x14ac:dyDescent="0.2">
      <c r="A291" s="20">
        <v>45839</v>
      </c>
      <c r="B291" s="2" t="s">
        <v>15</v>
      </c>
      <c r="C291" s="2" t="s">
        <v>17</v>
      </c>
      <c r="D291" s="21">
        <v>28368.18</v>
      </c>
    </row>
    <row r="292" spans="1:4" x14ac:dyDescent="0.2">
      <c r="A292" s="20">
        <v>45839</v>
      </c>
      <c r="B292" s="2" t="s">
        <v>15</v>
      </c>
      <c r="C292" s="2" t="s">
        <v>18</v>
      </c>
      <c r="D292" s="21">
        <v>38512.68</v>
      </c>
    </row>
    <row r="293" spans="1:4" x14ac:dyDescent="0.2">
      <c r="A293" s="20">
        <v>45839</v>
      </c>
      <c r="B293" s="2" t="s">
        <v>19</v>
      </c>
      <c r="C293" s="2" t="s">
        <v>16</v>
      </c>
      <c r="D293" s="21">
        <v>186165.49</v>
      </c>
    </row>
    <row r="294" spans="1:4" x14ac:dyDescent="0.2">
      <c r="A294" s="20">
        <v>45839</v>
      </c>
      <c r="B294" s="2" t="s">
        <v>19</v>
      </c>
      <c r="C294" s="2" t="s">
        <v>17</v>
      </c>
      <c r="D294" s="21">
        <v>30413.11</v>
      </c>
    </row>
    <row r="295" spans="1:4" x14ac:dyDescent="0.2">
      <c r="A295" s="20">
        <v>45839</v>
      </c>
      <c r="B295" s="2" t="s">
        <v>19</v>
      </c>
      <c r="C295" s="2" t="s">
        <v>18</v>
      </c>
      <c r="D295" s="21">
        <v>49406.239999999998</v>
      </c>
    </row>
    <row r="296" spans="1:4" x14ac:dyDescent="0.2">
      <c r="A296" s="20">
        <v>45839</v>
      </c>
      <c r="B296" s="2" t="s">
        <v>20</v>
      </c>
      <c r="C296" s="2" t="s">
        <v>16</v>
      </c>
      <c r="D296" s="21">
        <v>83540.800000000003</v>
      </c>
    </row>
    <row r="297" spans="1:4" x14ac:dyDescent="0.2">
      <c r="A297" s="20">
        <v>45839</v>
      </c>
      <c r="B297" s="2" t="s">
        <v>20</v>
      </c>
      <c r="C297" s="2" t="s">
        <v>17</v>
      </c>
      <c r="D297" s="21">
        <v>14961.85</v>
      </c>
    </row>
    <row r="298" spans="1:4" x14ac:dyDescent="0.2">
      <c r="A298" s="20">
        <v>45839</v>
      </c>
      <c r="B298" s="2" t="s">
        <v>20</v>
      </c>
      <c r="C298" s="2" t="s">
        <v>18</v>
      </c>
      <c r="D298" s="21">
        <v>19802.93</v>
      </c>
    </row>
    <row r="299" spans="1:4" x14ac:dyDescent="0.2">
      <c r="A299" s="20">
        <v>45839</v>
      </c>
      <c r="B299" s="2" t="s">
        <v>21</v>
      </c>
      <c r="C299" s="2" t="s">
        <v>16</v>
      </c>
      <c r="D299" s="21">
        <v>87433.2</v>
      </c>
    </row>
    <row r="300" spans="1:4" x14ac:dyDescent="0.2">
      <c r="A300" s="20">
        <v>45839</v>
      </c>
      <c r="B300" s="2" t="s">
        <v>21</v>
      </c>
      <c r="C300" s="2" t="s">
        <v>17</v>
      </c>
      <c r="D300" s="21">
        <v>17580.62</v>
      </c>
    </row>
    <row r="301" spans="1:4" x14ac:dyDescent="0.2">
      <c r="A301" s="20">
        <v>45839</v>
      </c>
      <c r="B301" s="2" t="s">
        <v>21</v>
      </c>
      <c r="C301" s="2" t="s">
        <v>18</v>
      </c>
      <c r="D301" s="21">
        <v>25137.88</v>
      </c>
    </row>
    <row r="302" spans="1:4" x14ac:dyDescent="0.2">
      <c r="A302" s="20">
        <v>45870</v>
      </c>
      <c r="B302" s="2" t="s">
        <v>15</v>
      </c>
      <c r="C302" s="2" t="s">
        <v>16</v>
      </c>
      <c r="D302" s="21">
        <v>149463.13</v>
      </c>
    </row>
    <row r="303" spans="1:4" x14ac:dyDescent="0.2">
      <c r="A303" s="20">
        <v>45870</v>
      </c>
      <c r="B303" s="2" t="s">
        <v>15</v>
      </c>
      <c r="C303" s="2" t="s">
        <v>17</v>
      </c>
      <c r="D303" s="21">
        <v>29254.13</v>
      </c>
    </row>
    <row r="304" spans="1:4" x14ac:dyDescent="0.2">
      <c r="A304" s="20">
        <v>45870</v>
      </c>
      <c r="B304" s="2" t="s">
        <v>15</v>
      </c>
      <c r="C304" s="2" t="s">
        <v>18</v>
      </c>
      <c r="D304" s="21">
        <v>37641.230000000003</v>
      </c>
    </row>
    <row r="305" spans="1:4" x14ac:dyDescent="0.2">
      <c r="A305" s="20">
        <v>45870</v>
      </c>
      <c r="B305" s="2" t="s">
        <v>19</v>
      </c>
      <c r="C305" s="2" t="s">
        <v>16</v>
      </c>
      <c r="D305" s="21">
        <v>191166.69</v>
      </c>
    </row>
    <row r="306" spans="1:4" x14ac:dyDescent="0.2">
      <c r="A306" s="20">
        <v>45870</v>
      </c>
      <c r="B306" s="2" t="s">
        <v>19</v>
      </c>
      <c r="C306" s="2" t="s">
        <v>17</v>
      </c>
      <c r="D306" s="21">
        <v>31402.93</v>
      </c>
    </row>
    <row r="307" spans="1:4" x14ac:dyDescent="0.2">
      <c r="A307" s="20">
        <v>45870</v>
      </c>
      <c r="B307" s="2" t="s">
        <v>19</v>
      </c>
      <c r="C307" s="2" t="s">
        <v>18</v>
      </c>
      <c r="D307" s="21">
        <v>47117.77</v>
      </c>
    </row>
    <row r="308" spans="1:4" x14ac:dyDescent="0.2">
      <c r="A308" s="20">
        <v>45870</v>
      </c>
      <c r="B308" s="2" t="s">
        <v>20</v>
      </c>
      <c r="C308" s="2" t="s">
        <v>16</v>
      </c>
      <c r="D308" s="21">
        <v>75032.479999999996</v>
      </c>
    </row>
    <row r="309" spans="1:4" x14ac:dyDescent="0.2">
      <c r="A309" s="20">
        <v>45870</v>
      </c>
      <c r="B309" s="2" t="s">
        <v>20</v>
      </c>
      <c r="C309" s="2" t="s">
        <v>17</v>
      </c>
      <c r="D309" s="21">
        <v>15131.06</v>
      </c>
    </row>
    <row r="310" spans="1:4" x14ac:dyDescent="0.2">
      <c r="A310" s="20">
        <v>45870</v>
      </c>
      <c r="B310" s="2" t="s">
        <v>20</v>
      </c>
      <c r="C310" s="2" t="s">
        <v>18</v>
      </c>
      <c r="D310" s="21">
        <v>23109.8</v>
      </c>
    </row>
    <row r="311" spans="1:4" x14ac:dyDescent="0.2">
      <c r="A311" s="20">
        <v>45870</v>
      </c>
      <c r="B311" s="2" t="s">
        <v>21</v>
      </c>
      <c r="C311" s="2" t="s">
        <v>16</v>
      </c>
      <c r="D311" s="21">
        <v>99753.76</v>
      </c>
    </row>
    <row r="312" spans="1:4" x14ac:dyDescent="0.2">
      <c r="A312" s="20">
        <v>45870</v>
      </c>
      <c r="B312" s="2" t="s">
        <v>21</v>
      </c>
      <c r="C312" s="2" t="s">
        <v>17</v>
      </c>
      <c r="D312" s="21">
        <v>15384.39</v>
      </c>
    </row>
    <row r="313" spans="1:4" x14ac:dyDescent="0.2">
      <c r="A313" s="20">
        <v>45870</v>
      </c>
      <c r="B313" s="2" t="s">
        <v>21</v>
      </c>
      <c r="C313" s="2" t="s">
        <v>18</v>
      </c>
      <c r="D313" s="21">
        <v>24482.36</v>
      </c>
    </row>
    <row r="314" spans="1:4" x14ac:dyDescent="0.2">
      <c r="A314" s="20">
        <v>45901</v>
      </c>
      <c r="B314" s="2" t="s">
        <v>15</v>
      </c>
      <c r="C314" s="2" t="s">
        <v>16</v>
      </c>
      <c r="D314" s="21">
        <v>154140</v>
      </c>
    </row>
    <row r="315" spans="1:4" x14ac:dyDescent="0.2">
      <c r="A315" s="20">
        <v>45901</v>
      </c>
      <c r="B315" s="2" t="s">
        <v>15</v>
      </c>
      <c r="C315" s="2" t="s">
        <v>17</v>
      </c>
      <c r="D315" s="21">
        <v>27743.71</v>
      </c>
    </row>
    <row r="316" spans="1:4" x14ac:dyDescent="0.2">
      <c r="A316" s="20">
        <v>45901</v>
      </c>
      <c r="B316" s="2" t="s">
        <v>15</v>
      </c>
      <c r="C316" s="2" t="s">
        <v>18</v>
      </c>
      <c r="D316" s="21">
        <v>42035.75</v>
      </c>
    </row>
    <row r="317" spans="1:4" x14ac:dyDescent="0.2">
      <c r="A317" s="20">
        <v>45901</v>
      </c>
      <c r="B317" s="2" t="s">
        <v>19</v>
      </c>
      <c r="C317" s="2" t="s">
        <v>16</v>
      </c>
      <c r="D317" s="21">
        <v>191454.83</v>
      </c>
    </row>
    <row r="318" spans="1:4" x14ac:dyDescent="0.2">
      <c r="A318" s="20">
        <v>45901</v>
      </c>
      <c r="B318" s="2" t="s">
        <v>19</v>
      </c>
      <c r="C318" s="2" t="s">
        <v>17</v>
      </c>
      <c r="D318" s="21">
        <v>31659.7</v>
      </c>
    </row>
    <row r="319" spans="1:4" x14ac:dyDescent="0.2">
      <c r="A319" s="20">
        <v>45901</v>
      </c>
      <c r="B319" s="2" t="s">
        <v>19</v>
      </c>
      <c r="C319" s="2" t="s">
        <v>18</v>
      </c>
      <c r="D319" s="21">
        <v>53440.18</v>
      </c>
    </row>
    <row r="320" spans="1:4" x14ac:dyDescent="0.2">
      <c r="A320" s="20">
        <v>45901</v>
      </c>
      <c r="B320" s="2" t="s">
        <v>20</v>
      </c>
      <c r="C320" s="2" t="s">
        <v>16</v>
      </c>
      <c r="D320" s="21">
        <v>78894.63</v>
      </c>
    </row>
    <row r="321" spans="1:4" x14ac:dyDescent="0.2">
      <c r="A321" s="20">
        <v>45901</v>
      </c>
      <c r="B321" s="2" t="s">
        <v>20</v>
      </c>
      <c r="C321" s="2" t="s">
        <v>17</v>
      </c>
      <c r="D321" s="21">
        <v>14058.61</v>
      </c>
    </row>
    <row r="322" spans="1:4" x14ac:dyDescent="0.2">
      <c r="A322" s="20">
        <v>45901</v>
      </c>
      <c r="B322" s="2" t="s">
        <v>20</v>
      </c>
      <c r="C322" s="2" t="s">
        <v>18</v>
      </c>
      <c r="D322" s="21">
        <v>21513.22</v>
      </c>
    </row>
    <row r="323" spans="1:4" x14ac:dyDescent="0.2">
      <c r="A323" s="20">
        <v>45901</v>
      </c>
      <c r="B323" s="2" t="s">
        <v>21</v>
      </c>
      <c r="C323" s="2" t="s">
        <v>16</v>
      </c>
      <c r="D323" s="21">
        <v>92090.17</v>
      </c>
    </row>
    <row r="324" spans="1:4" x14ac:dyDescent="0.2">
      <c r="A324" s="20">
        <v>45901</v>
      </c>
      <c r="B324" s="2" t="s">
        <v>21</v>
      </c>
      <c r="C324" s="2" t="s">
        <v>17</v>
      </c>
      <c r="D324" s="21">
        <v>16902.34</v>
      </c>
    </row>
    <row r="325" spans="1:4" x14ac:dyDescent="0.2">
      <c r="A325" s="20">
        <v>45901</v>
      </c>
      <c r="B325" s="2" t="s">
        <v>21</v>
      </c>
      <c r="C325" s="2" t="s">
        <v>18</v>
      </c>
      <c r="D325" s="21">
        <v>25367.96</v>
      </c>
    </row>
    <row r="326" spans="1:4" x14ac:dyDescent="0.2">
      <c r="A326" s="20">
        <v>45931</v>
      </c>
      <c r="B326" s="2" t="s">
        <v>15</v>
      </c>
      <c r="C326" s="2" t="s">
        <v>16</v>
      </c>
      <c r="D326" s="21">
        <v>176297.96</v>
      </c>
    </row>
    <row r="327" spans="1:4" x14ac:dyDescent="0.2">
      <c r="A327" s="20">
        <v>45931</v>
      </c>
      <c r="B327" s="2" t="s">
        <v>15</v>
      </c>
      <c r="C327" s="2" t="s">
        <v>17</v>
      </c>
      <c r="D327" s="21">
        <v>26384.86</v>
      </c>
    </row>
    <row r="328" spans="1:4" x14ac:dyDescent="0.2">
      <c r="A328" s="20">
        <v>45931</v>
      </c>
      <c r="B328" s="2" t="s">
        <v>15</v>
      </c>
      <c r="C328" s="2" t="s">
        <v>18</v>
      </c>
      <c r="D328" s="21">
        <v>45212.04</v>
      </c>
    </row>
    <row r="329" spans="1:4" x14ac:dyDescent="0.2">
      <c r="A329" s="20">
        <v>45931</v>
      </c>
      <c r="B329" s="2" t="s">
        <v>19</v>
      </c>
      <c r="C329" s="2" t="s">
        <v>16</v>
      </c>
      <c r="D329" s="21">
        <v>202354.51</v>
      </c>
    </row>
    <row r="330" spans="1:4" x14ac:dyDescent="0.2">
      <c r="A330" s="20">
        <v>45931</v>
      </c>
      <c r="B330" s="2" t="s">
        <v>19</v>
      </c>
      <c r="C330" s="2" t="s">
        <v>17</v>
      </c>
      <c r="D330" s="21">
        <v>32108.61</v>
      </c>
    </row>
    <row r="331" spans="1:4" x14ac:dyDescent="0.2">
      <c r="A331" s="20">
        <v>45931</v>
      </c>
      <c r="B331" s="2" t="s">
        <v>19</v>
      </c>
      <c r="C331" s="2" t="s">
        <v>18</v>
      </c>
      <c r="D331" s="21">
        <v>51102.93</v>
      </c>
    </row>
    <row r="332" spans="1:4" x14ac:dyDescent="0.2">
      <c r="A332" s="20">
        <v>45931</v>
      </c>
      <c r="B332" s="2" t="s">
        <v>20</v>
      </c>
      <c r="C332" s="2" t="s">
        <v>16</v>
      </c>
      <c r="D332" s="21">
        <v>87847.39</v>
      </c>
    </row>
    <row r="333" spans="1:4" x14ac:dyDescent="0.2">
      <c r="A333" s="20">
        <v>45931</v>
      </c>
      <c r="B333" s="2" t="s">
        <v>20</v>
      </c>
      <c r="C333" s="2" t="s">
        <v>17</v>
      </c>
      <c r="D333" s="21">
        <v>15230.51</v>
      </c>
    </row>
    <row r="334" spans="1:4" x14ac:dyDescent="0.2">
      <c r="A334" s="20">
        <v>45931</v>
      </c>
      <c r="B334" s="2" t="s">
        <v>20</v>
      </c>
      <c r="C334" s="2" t="s">
        <v>18</v>
      </c>
      <c r="D334" s="21">
        <v>19815.62</v>
      </c>
    </row>
    <row r="335" spans="1:4" x14ac:dyDescent="0.2">
      <c r="A335" s="20">
        <v>45931</v>
      </c>
      <c r="B335" s="2" t="s">
        <v>21</v>
      </c>
      <c r="C335" s="2" t="s">
        <v>16</v>
      </c>
      <c r="D335" s="21">
        <v>100160.76</v>
      </c>
    </row>
    <row r="336" spans="1:4" x14ac:dyDescent="0.2">
      <c r="A336" s="20">
        <v>45931</v>
      </c>
      <c r="B336" s="2" t="s">
        <v>21</v>
      </c>
      <c r="C336" s="2" t="s">
        <v>17</v>
      </c>
      <c r="D336" s="21">
        <v>16801.62</v>
      </c>
    </row>
    <row r="337" spans="1:4" x14ac:dyDescent="0.2">
      <c r="A337" s="20">
        <v>45931</v>
      </c>
      <c r="B337" s="2" t="s">
        <v>21</v>
      </c>
      <c r="C337" s="2" t="s">
        <v>18</v>
      </c>
      <c r="D337" s="21">
        <v>27257.4</v>
      </c>
    </row>
    <row r="338" spans="1:4" x14ac:dyDescent="0.2">
      <c r="A338" s="20">
        <v>45962</v>
      </c>
      <c r="B338" s="2" t="s">
        <v>15</v>
      </c>
      <c r="C338" s="2" t="s">
        <v>16</v>
      </c>
      <c r="D338" s="21">
        <v>155004.21</v>
      </c>
    </row>
    <row r="339" spans="1:4" x14ac:dyDescent="0.2">
      <c r="A339" s="20">
        <v>45962</v>
      </c>
      <c r="B339" s="2" t="s">
        <v>15</v>
      </c>
      <c r="C339" s="2" t="s">
        <v>17</v>
      </c>
      <c r="D339" s="21">
        <v>29418.39</v>
      </c>
    </row>
    <row r="340" spans="1:4" x14ac:dyDescent="0.2">
      <c r="A340" s="20">
        <v>45962</v>
      </c>
      <c r="B340" s="2" t="s">
        <v>15</v>
      </c>
      <c r="C340" s="2" t="s">
        <v>18</v>
      </c>
      <c r="D340" s="21">
        <v>42530.36</v>
      </c>
    </row>
    <row r="341" spans="1:4" x14ac:dyDescent="0.2">
      <c r="A341" s="20">
        <v>45962</v>
      </c>
      <c r="B341" s="2" t="s">
        <v>19</v>
      </c>
      <c r="C341" s="2" t="s">
        <v>16</v>
      </c>
      <c r="D341" s="21">
        <v>192067.06</v>
      </c>
    </row>
    <row r="342" spans="1:4" x14ac:dyDescent="0.2">
      <c r="A342" s="20">
        <v>45962</v>
      </c>
      <c r="B342" s="2" t="s">
        <v>19</v>
      </c>
      <c r="C342" s="2" t="s">
        <v>17</v>
      </c>
      <c r="D342" s="21">
        <v>34854.9</v>
      </c>
    </row>
    <row r="343" spans="1:4" x14ac:dyDescent="0.2">
      <c r="A343" s="20">
        <v>45962</v>
      </c>
      <c r="B343" s="2" t="s">
        <v>19</v>
      </c>
      <c r="C343" s="2" t="s">
        <v>18</v>
      </c>
      <c r="D343" s="21">
        <v>52122.28</v>
      </c>
    </row>
    <row r="344" spans="1:4" x14ac:dyDescent="0.2">
      <c r="A344" s="20">
        <v>45962</v>
      </c>
      <c r="B344" s="2" t="s">
        <v>20</v>
      </c>
      <c r="C344" s="2" t="s">
        <v>16</v>
      </c>
      <c r="D344" s="21">
        <v>88500.68</v>
      </c>
    </row>
    <row r="345" spans="1:4" x14ac:dyDescent="0.2">
      <c r="A345" s="20">
        <v>45962</v>
      </c>
      <c r="B345" s="2" t="s">
        <v>20</v>
      </c>
      <c r="C345" s="2" t="s">
        <v>17</v>
      </c>
      <c r="D345" s="21">
        <v>15298.02</v>
      </c>
    </row>
    <row r="346" spans="1:4" x14ac:dyDescent="0.2">
      <c r="A346" s="20">
        <v>45962</v>
      </c>
      <c r="B346" s="2" t="s">
        <v>20</v>
      </c>
      <c r="C346" s="2" t="s">
        <v>18</v>
      </c>
      <c r="D346" s="21">
        <v>22675.64</v>
      </c>
    </row>
    <row r="347" spans="1:4" x14ac:dyDescent="0.2">
      <c r="A347" s="20">
        <v>45962</v>
      </c>
      <c r="B347" s="2" t="s">
        <v>21</v>
      </c>
      <c r="C347" s="2" t="s">
        <v>16</v>
      </c>
      <c r="D347" s="21">
        <v>105652.4</v>
      </c>
    </row>
    <row r="348" spans="1:4" x14ac:dyDescent="0.2">
      <c r="A348" s="20">
        <v>45962</v>
      </c>
      <c r="B348" s="2" t="s">
        <v>21</v>
      </c>
      <c r="C348" s="2" t="s">
        <v>17</v>
      </c>
      <c r="D348" s="21">
        <v>17399.05</v>
      </c>
    </row>
    <row r="349" spans="1:4" x14ac:dyDescent="0.2">
      <c r="A349" s="20">
        <v>45962</v>
      </c>
      <c r="B349" s="2" t="s">
        <v>21</v>
      </c>
      <c r="C349" s="2" t="s">
        <v>18</v>
      </c>
      <c r="D349" s="21">
        <v>27498.9</v>
      </c>
    </row>
    <row r="350" spans="1:4" x14ac:dyDescent="0.2">
      <c r="A350" s="20">
        <v>45992</v>
      </c>
      <c r="B350" s="2" t="s">
        <v>15</v>
      </c>
      <c r="C350" s="2" t="s">
        <v>16</v>
      </c>
      <c r="D350" s="21">
        <v>168167.82</v>
      </c>
    </row>
    <row r="351" spans="1:4" x14ac:dyDescent="0.2">
      <c r="A351" s="20">
        <v>45992</v>
      </c>
      <c r="B351" s="2" t="s">
        <v>15</v>
      </c>
      <c r="C351" s="2" t="s">
        <v>17</v>
      </c>
      <c r="D351" s="21">
        <v>26938.68</v>
      </c>
    </row>
    <row r="352" spans="1:4" x14ac:dyDescent="0.2">
      <c r="A352" s="20">
        <v>45992</v>
      </c>
      <c r="B352" s="2" t="s">
        <v>15</v>
      </c>
      <c r="C352" s="2" t="s">
        <v>18</v>
      </c>
      <c r="D352" s="21">
        <v>41516.25</v>
      </c>
    </row>
    <row r="353" spans="1:4" x14ac:dyDescent="0.2">
      <c r="A353" s="20">
        <v>45992</v>
      </c>
      <c r="B353" s="2" t="s">
        <v>19</v>
      </c>
      <c r="C353" s="2" t="s">
        <v>16</v>
      </c>
      <c r="D353" s="21">
        <v>202871.86</v>
      </c>
    </row>
    <row r="354" spans="1:4" x14ac:dyDescent="0.2">
      <c r="A354" s="20">
        <v>45992</v>
      </c>
      <c r="B354" s="2" t="s">
        <v>19</v>
      </c>
      <c r="C354" s="2" t="s">
        <v>17</v>
      </c>
      <c r="D354" s="21">
        <v>35824.1</v>
      </c>
    </row>
    <row r="355" spans="1:4" x14ac:dyDescent="0.2">
      <c r="A355" s="20">
        <v>45992</v>
      </c>
      <c r="B355" s="2" t="s">
        <v>19</v>
      </c>
      <c r="C355" s="2" t="s">
        <v>18</v>
      </c>
      <c r="D355" s="21">
        <v>47140.51</v>
      </c>
    </row>
    <row r="356" spans="1:4" x14ac:dyDescent="0.2">
      <c r="A356" s="20">
        <v>45992</v>
      </c>
      <c r="B356" s="2" t="s">
        <v>20</v>
      </c>
      <c r="C356" s="2" t="s">
        <v>16</v>
      </c>
      <c r="D356" s="21">
        <v>82697.820000000007</v>
      </c>
    </row>
    <row r="357" spans="1:4" x14ac:dyDescent="0.2">
      <c r="A357" s="20">
        <v>45992</v>
      </c>
      <c r="B357" s="2" t="s">
        <v>20</v>
      </c>
      <c r="C357" s="2" t="s">
        <v>17</v>
      </c>
      <c r="D357" s="21">
        <v>15514.21</v>
      </c>
    </row>
    <row r="358" spans="1:4" x14ac:dyDescent="0.2">
      <c r="A358" s="20">
        <v>45992</v>
      </c>
      <c r="B358" s="2" t="s">
        <v>20</v>
      </c>
      <c r="C358" s="2" t="s">
        <v>18</v>
      </c>
      <c r="D358" s="21">
        <v>20735.330000000002</v>
      </c>
    </row>
    <row r="359" spans="1:4" x14ac:dyDescent="0.2">
      <c r="A359" s="20">
        <v>45992</v>
      </c>
      <c r="B359" s="2" t="s">
        <v>21</v>
      </c>
      <c r="C359" s="2" t="s">
        <v>16</v>
      </c>
      <c r="D359" s="21">
        <v>92501.35</v>
      </c>
    </row>
    <row r="360" spans="1:4" x14ac:dyDescent="0.2">
      <c r="A360" s="20">
        <v>45992</v>
      </c>
      <c r="B360" s="2" t="s">
        <v>21</v>
      </c>
      <c r="C360" s="2" t="s">
        <v>17</v>
      </c>
      <c r="D360" s="21">
        <v>17251.52</v>
      </c>
    </row>
    <row r="361" spans="1:4" x14ac:dyDescent="0.2">
      <c r="A361" s="20">
        <v>45992</v>
      </c>
      <c r="B361" s="2" t="s">
        <v>21</v>
      </c>
      <c r="C361" s="2" t="s">
        <v>18</v>
      </c>
      <c r="D361" s="21">
        <v>28096.01</v>
      </c>
    </row>
    <row r="362" spans="1:4" x14ac:dyDescent="0.2">
      <c r="A362" s="20">
        <v>46023</v>
      </c>
      <c r="B362" s="2" t="s">
        <v>15</v>
      </c>
      <c r="C362" s="2" t="s">
        <v>16</v>
      </c>
      <c r="D362" s="21">
        <v>165873.54</v>
      </c>
    </row>
    <row r="363" spans="1:4" x14ac:dyDescent="0.2">
      <c r="A363" s="20">
        <v>46023</v>
      </c>
      <c r="B363" s="2" t="s">
        <v>15</v>
      </c>
      <c r="C363" s="2" t="s">
        <v>17</v>
      </c>
      <c r="D363" s="21">
        <v>30598.2</v>
      </c>
    </row>
    <row r="364" spans="1:4" x14ac:dyDescent="0.2">
      <c r="A364" s="20">
        <v>46023</v>
      </c>
      <c r="B364" s="2" t="s">
        <v>15</v>
      </c>
      <c r="C364" s="2" t="s">
        <v>18</v>
      </c>
      <c r="D364" s="21">
        <v>45193.47</v>
      </c>
    </row>
    <row r="365" spans="1:4" x14ac:dyDescent="0.2">
      <c r="A365" s="20">
        <v>46023</v>
      </c>
      <c r="B365" s="2" t="s">
        <v>19</v>
      </c>
      <c r="C365" s="2" t="s">
        <v>16</v>
      </c>
      <c r="D365" s="21">
        <v>191697.36</v>
      </c>
    </row>
    <row r="366" spans="1:4" x14ac:dyDescent="0.2">
      <c r="A366" s="20">
        <v>46023</v>
      </c>
      <c r="B366" s="2" t="s">
        <v>19</v>
      </c>
      <c r="C366" s="2" t="s">
        <v>17</v>
      </c>
      <c r="D366" s="21">
        <v>36784.36</v>
      </c>
    </row>
    <row r="367" spans="1:4" x14ac:dyDescent="0.2">
      <c r="A367" s="20">
        <v>46023</v>
      </c>
      <c r="B367" s="2" t="s">
        <v>19</v>
      </c>
      <c r="C367" s="2" t="s">
        <v>18</v>
      </c>
      <c r="D367" s="21">
        <v>51623.88</v>
      </c>
    </row>
    <row r="368" spans="1:4" x14ac:dyDescent="0.2">
      <c r="A368" s="20">
        <v>46023</v>
      </c>
      <c r="B368" s="2" t="s">
        <v>20</v>
      </c>
      <c r="C368" s="2" t="s">
        <v>16</v>
      </c>
      <c r="D368" s="21">
        <v>92340.85</v>
      </c>
    </row>
    <row r="369" spans="1:4" x14ac:dyDescent="0.2">
      <c r="A369" s="20">
        <v>46023</v>
      </c>
      <c r="B369" s="2" t="s">
        <v>20</v>
      </c>
      <c r="C369" s="2" t="s">
        <v>17</v>
      </c>
      <c r="D369" s="21">
        <v>15651.08</v>
      </c>
    </row>
    <row r="370" spans="1:4" x14ac:dyDescent="0.2">
      <c r="A370" s="20">
        <v>46023</v>
      </c>
      <c r="B370" s="2" t="s">
        <v>20</v>
      </c>
      <c r="C370" s="2" t="s">
        <v>18</v>
      </c>
      <c r="D370" s="21">
        <v>21651.66</v>
      </c>
    </row>
    <row r="371" spans="1:4" x14ac:dyDescent="0.2">
      <c r="A371" s="20">
        <v>46023</v>
      </c>
      <c r="B371" s="2" t="s">
        <v>21</v>
      </c>
      <c r="C371" s="2" t="s">
        <v>16</v>
      </c>
      <c r="D371" s="21">
        <v>92991.53</v>
      </c>
    </row>
    <row r="372" spans="1:4" x14ac:dyDescent="0.2">
      <c r="A372" s="20">
        <v>46023</v>
      </c>
      <c r="B372" s="2" t="s">
        <v>21</v>
      </c>
      <c r="C372" s="2" t="s">
        <v>17</v>
      </c>
      <c r="D372" s="21">
        <v>18869.55</v>
      </c>
    </row>
    <row r="373" spans="1:4" x14ac:dyDescent="0.2">
      <c r="A373" s="20">
        <v>46023</v>
      </c>
      <c r="B373" s="2" t="s">
        <v>21</v>
      </c>
      <c r="C373" s="2" t="s">
        <v>18</v>
      </c>
      <c r="D373" s="21">
        <v>24044.68</v>
      </c>
    </row>
    <row r="374" spans="1:4" x14ac:dyDescent="0.2">
      <c r="A374" s="20">
        <v>46054</v>
      </c>
      <c r="B374" s="2" t="s">
        <v>15</v>
      </c>
      <c r="C374" s="2" t="s">
        <v>16</v>
      </c>
      <c r="D374" s="21">
        <v>181859.53</v>
      </c>
    </row>
    <row r="375" spans="1:4" x14ac:dyDescent="0.2">
      <c r="A375" s="20">
        <v>46054</v>
      </c>
      <c r="B375" s="2" t="s">
        <v>15</v>
      </c>
      <c r="C375" s="2" t="s">
        <v>17</v>
      </c>
      <c r="D375" s="21">
        <v>30569.34</v>
      </c>
    </row>
    <row r="376" spans="1:4" x14ac:dyDescent="0.2">
      <c r="A376" s="20">
        <v>46054</v>
      </c>
      <c r="B376" s="2" t="s">
        <v>15</v>
      </c>
      <c r="C376" s="2" t="s">
        <v>18</v>
      </c>
      <c r="D376" s="21">
        <v>44691.23</v>
      </c>
    </row>
    <row r="377" spans="1:4" x14ac:dyDescent="0.2">
      <c r="A377" s="20">
        <v>46054</v>
      </c>
      <c r="B377" s="2" t="s">
        <v>19</v>
      </c>
      <c r="C377" s="2" t="s">
        <v>16</v>
      </c>
      <c r="D377" s="21">
        <v>222819.32</v>
      </c>
    </row>
    <row r="378" spans="1:4" x14ac:dyDescent="0.2">
      <c r="A378" s="20">
        <v>46054</v>
      </c>
      <c r="B378" s="2" t="s">
        <v>19</v>
      </c>
      <c r="C378" s="2" t="s">
        <v>17</v>
      </c>
      <c r="D378" s="21">
        <v>38109.269999999997</v>
      </c>
    </row>
    <row r="379" spans="1:4" x14ac:dyDescent="0.2">
      <c r="A379" s="20">
        <v>46054</v>
      </c>
      <c r="B379" s="2" t="s">
        <v>19</v>
      </c>
      <c r="C379" s="2" t="s">
        <v>18</v>
      </c>
      <c r="D379" s="21">
        <v>55462.95</v>
      </c>
    </row>
    <row r="380" spans="1:4" x14ac:dyDescent="0.2">
      <c r="A380" s="20">
        <v>46054</v>
      </c>
      <c r="B380" s="2" t="s">
        <v>20</v>
      </c>
      <c r="C380" s="2" t="s">
        <v>16</v>
      </c>
      <c r="D380" s="21">
        <v>85433.82</v>
      </c>
    </row>
    <row r="381" spans="1:4" x14ac:dyDescent="0.2">
      <c r="A381" s="20">
        <v>46054</v>
      </c>
      <c r="B381" s="2" t="s">
        <v>20</v>
      </c>
      <c r="C381" s="2" t="s">
        <v>17</v>
      </c>
      <c r="D381" s="21">
        <v>15924.75</v>
      </c>
    </row>
    <row r="382" spans="1:4" x14ac:dyDescent="0.2">
      <c r="A382" s="20">
        <v>46054</v>
      </c>
      <c r="B382" s="2" t="s">
        <v>20</v>
      </c>
      <c r="C382" s="2" t="s">
        <v>18</v>
      </c>
      <c r="D382" s="21">
        <v>20380.080000000002</v>
      </c>
    </row>
    <row r="383" spans="1:4" x14ac:dyDescent="0.2">
      <c r="A383" s="20">
        <v>46054</v>
      </c>
      <c r="B383" s="2" t="s">
        <v>21</v>
      </c>
      <c r="C383" s="2" t="s">
        <v>16</v>
      </c>
      <c r="D383" s="21">
        <v>102395.75</v>
      </c>
    </row>
    <row r="384" spans="1:4" x14ac:dyDescent="0.2">
      <c r="A384" s="20">
        <v>46054</v>
      </c>
      <c r="B384" s="2" t="s">
        <v>21</v>
      </c>
      <c r="C384" s="2" t="s">
        <v>17</v>
      </c>
      <c r="D384" s="21">
        <v>17268.509999999998</v>
      </c>
    </row>
    <row r="385" spans="1:4" x14ac:dyDescent="0.2">
      <c r="A385" s="20">
        <v>46054</v>
      </c>
      <c r="B385" s="2" t="s">
        <v>21</v>
      </c>
      <c r="C385" s="2" t="s">
        <v>18</v>
      </c>
      <c r="D385" s="21">
        <v>27042.66</v>
      </c>
    </row>
    <row r="386" spans="1:4" x14ac:dyDescent="0.2">
      <c r="A386" s="20">
        <v>46082</v>
      </c>
      <c r="B386" s="2" t="s">
        <v>15</v>
      </c>
      <c r="C386" s="2" t="s">
        <v>16</v>
      </c>
      <c r="D386" s="21">
        <v>173622.1</v>
      </c>
    </row>
    <row r="387" spans="1:4" x14ac:dyDescent="0.2">
      <c r="A387" s="20">
        <v>46082</v>
      </c>
      <c r="B387" s="2" t="s">
        <v>15</v>
      </c>
      <c r="C387" s="2" t="s">
        <v>17</v>
      </c>
      <c r="D387" s="21">
        <v>29258.66</v>
      </c>
    </row>
    <row r="388" spans="1:4" x14ac:dyDescent="0.2">
      <c r="A388" s="20">
        <v>46082</v>
      </c>
      <c r="B388" s="2" t="s">
        <v>15</v>
      </c>
      <c r="C388" s="2" t="s">
        <v>18</v>
      </c>
      <c r="D388" s="21">
        <v>45941.08</v>
      </c>
    </row>
    <row r="389" spans="1:4" x14ac:dyDescent="0.2">
      <c r="A389" s="20">
        <v>46082</v>
      </c>
      <c r="B389" s="2" t="s">
        <v>19</v>
      </c>
      <c r="C389" s="2" t="s">
        <v>16</v>
      </c>
      <c r="D389" s="21">
        <v>223197.97</v>
      </c>
    </row>
    <row r="390" spans="1:4" x14ac:dyDescent="0.2">
      <c r="A390" s="20">
        <v>46082</v>
      </c>
      <c r="B390" s="2" t="s">
        <v>19</v>
      </c>
      <c r="C390" s="2" t="s">
        <v>17</v>
      </c>
      <c r="D390" s="21">
        <v>32411.29</v>
      </c>
    </row>
    <row r="391" spans="1:4" x14ac:dyDescent="0.2">
      <c r="A391" s="20">
        <v>46082</v>
      </c>
      <c r="B391" s="2" t="s">
        <v>19</v>
      </c>
      <c r="C391" s="2" t="s">
        <v>18</v>
      </c>
      <c r="D391" s="21">
        <v>49940.68</v>
      </c>
    </row>
    <row r="392" spans="1:4" x14ac:dyDescent="0.2">
      <c r="A392" s="20">
        <v>46082</v>
      </c>
      <c r="B392" s="2" t="s">
        <v>20</v>
      </c>
      <c r="C392" s="2" t="s">
        <v>16</v>
      </c>
      <c r="D392" s="21">
        <v>80165.94</v>
      </c>
    </row>
    <row r="393" spans="1:4" x14ac:dyDescent="0.2">
      <c r="A393" s="20">
        <v>46082</v>
      </c>
      <c r="B393" s="2" t="s">
        <v>20</v>
      </c>
      <c r="C393" s="2" t="s">
        <v>17</v>
      </c>
      <c r="D393" s="21">
        <v>16352.2</v>
      </c>
    </row>
    <row r="394" spans="1:4" x14ac:dyDescent="0.2">
      <c r="A394" s="20">
        <v>46082</v>
      </c>
      <c r="B394" s="2" t="s">
        <v>20</v>
      </c>
      <c r="C394" s="2" t="s">
        <v>18</v>
      </c>
      <c r="D394" s="21">
        <v>23057.63</v>
      </c>
    </row>
    <row r="395" spans="1:4" x14ac:dyDescent="0.2">
      <c r="A395" s="20">
        <v>46082</v>
      </c>
      <c r="B395" s="2" t="s">
        <v>21</v>
      </c>
      <c r="C395" s="2" t="s">
        <v>16</v>
      </c>
      <c r="D395" s="21">
        <v>111085.41</v>
      </c>
    </row>
    <row r="396" spans="1:4" x14ac:dyDescent="0.2">
      <c r="A396" s="20">
        <v>46082</v>
      </c>
      <c r="B396" s="2" t="s">
        <v>21</v>
      </c>
      <c r="C396" s="2" t="s">
        <v>17</v>
      </c>
      <c r="D396" s="21">
        <v>16603.09</v>
      </c>
    </row>
    <row r="397" spans="1:4" x14ac:dyDescent="0.2">
      <c r="A397" s="20">
        <v>46082</v>
      </c>
      <c r="B397" s="2" t="s">
        <v>21</v>
      </c>
      <c r="C397" s="2" t="s">
        <v>18</v>
      </c>
      <c r="D397" s="21">
        <v>24070.42</v>
      </c>
    </row>
    <row r="398" spans="1:4" x14ac:dyDescent="0.2">
      <c r="A398" s="20">
        <v>46113</v>
      </c>
      <c r="B398" s="2" t="s">
        <v>15</v>
      </c>
      <c r="C398" s="2" t="s">
        <v>16</v>
      </c>
      <c r="D398" s="21">
        <v>180316.42</v>
      </c>
    </row>
    <row r="399" spans="1:4" x14ac:dyDescent="0.2">
      <c r="A399" s="20">
        <v>46113</v>
      </c>
      <c r="B399" s="2" t="s">
        <v>15</v>
      </c>
      <c r="C399" s="2" t="s">
        <v>17</v>
      </c>
      <c r="D399" s="21">
        <v>31408</v>
      </c>
    </row>
    <row r="400" spans="1:4" x14ac:dyDescent="0.2">
      <c r="A400" s="20">
        <v>46113</v>
      </c>
      <c r="B400" s="2" t="s">
        <v>15</v>
      </c>
      <c r="C400" s="2" t="s">
        <v>18</v>
      </c>
      <c r="D400" s="21">
        <v>41823.74</v>
      </c>
    </row>
    <row r="401" spans="1:4" x14ac:dyDescent="0.2">
      <c r="A401" s="20">
        <v>46113</v>
      </c>
      <c r="B401" s="2" t="s">
        <v>19</v>
      </c>
      <c r="C401" s="2" t="s">
        <v>16</v>
      </c>
      <c r="D401" s="21">
        <v>203184.2</v>
      </c>
    </row>
    <row r="402" spans="1:4" x14ac:dyDescent="0.2">
      <c r="A402" s="20">
        <v>46113</v>
      </c>
      <c r="B402" s="2" t="s">
        <v>19</v>
      </c>
      <c r="C402" s="2" t="s">
        <v>17</v>
      </c>
      <c r="D402" s="21">
        <v>32926.04</v>
      </c>
    </row>
    <row r="403" spans="1:4" x14ac:dyDescent="0.2">
      <c r="A403" s="20">
        <v>46113</v>
      </c>
      <c r="B403" s="2" t="s">
        <v>19</v>
      </c>
      <c r="C403" s="2" t="s">
        <v>18</v>
      </c>
      <c r="D403" s="21">
        <v>57973.85</v>
      </c>
    </row>
    <row r="404" spans="1:4" x14ac:dyDescent="0.2">
      <c r="A404" s="20">
        <v>46113</v>
      </c>
      <c r="B404" s="2" t="s">
        <v>20</v>
      </c>
      <c r="C404" s="2" t="s">
        <v>16</v>
      </c>
      <c r="D404" s="21">
        <v>85880.8</v>
      </c>
    </row>
    <row r="405" spans="1:4" x14ac:dyDescent="0.2">
      <c r="A405" s="20">
        <v>46113</v>
      </c>
      <c r="B405" s="2" t="s">
        <v>20</v>
      </c>
      <c r="C405" s="2" t="s">
        <v>17</v>
      </c>
      <c r="D405" s="21">
        <v>15299.32</v>
      </c>
    </row>
    <row r="406" spans="1:4" x14ac:dyDescent="0.2">
      <c r="A406" s="20">
        <v>46113</v>
      </c>
      <c r="B406" s="2" t="s">
        <v>20</v>
      </c>
      <c r="C406" s="2" t="s">
        <v>18</v>
      </c>
      <c r="D406" s="21">
        <v>21131.35</v>
      </c>
    </row>
    <row r="407" spans="1:4" x14ac:dyDescent="0.2">
      <c r="A407" s="20">
        <v>46113</v>
      </c>
      <c r="B407" s="2" t="s">
        <v>21</v>
      </c>
      <c r="C407" s="2" t="s">
        <v>16</v>
      </c>
      <c r="D407" s="21">
        <v>111505.7</v>
      </c>
    </row>
    <row r="408" spans="1:4" x14ac:dyDescent="0.2">
      <c r="A408" s="20">
        <v>46113</v>
      </c>
      <c r="B408" s="2" t="s">
        <v>21</v>
      </c>
      <c r="C408" s="2" t="s">
        <v>17</v>
      </c>
      <c r="D408" s="21">
        <v>16448.43</v>
      </c>
    </row>
    <row r="409" spans="1:4" x14ac:dyDescent="0.2">
      <c r="A409" s="20">
        <v>46113</v>
      </c>
      <c r="B409" s="2" t="s">
        <v>21</v>
      </c>
      <c r="C409" s="2" t="s">
        <v>18</v>
      </c>
      <c r="D409" s="21">
        <v>26365.040000000001</v>
      </c>
    </row>
    <row r="410" spans="1:4" x14ac:dyDescent="0.2">
      <c r="A410" s="20">
        <v>46143</v>
      </c>
      <c r="B410" s="2" t="s">
        <v>15</v>
      </c>
      <c r="C410" s="2" t="s">
        <v>16</v>
      </c>
      <c r="D410" s="21">
        <v>176697.98</v>
      </c>
    </row>
    <row r="411" spans="1:4" x14ac:dyDescent="0.2">
      <c r="A411" s="20">
        <v>46143</v>
      </c>
      <c r="B411" s="2" t="s">
        <v>15</v>
      </c>
      <c r="C411" s="2" t="s">
        <v>17</v>
      </c>
      <c r="D411" s="21">
        <v>30716.720000000001</v>
      </c>
    </row>
    <row r="412" spans="1:4" x14ac:dyDescent="0.2">
      <c r="A412" s="20">
        <v>46143</v>
      </c>
      <c r="B412" s="2" t="s">
        <v>15</v>
      </c>
      <c r="C412" s="2" t="s">
        <v>18</v>
      </c>
      <c r="D412" s="21">
        <v>47857.52</v>
      </c>
    </row>
    <row r="413" spans="1:4" x14ac:dyDescent="0.2">
      <c r="A413" s="20">
        <v>46143</v>
      </c>
      <c r="B413" s="2" t="s">
        <v>19</v>
      </c>
      <c r="C413" s="2" t="s">
        <v>16</v>
      </c>
      <c r="D413" s="21">
        <v>205465.25</v>
      </c>
    </row>
    <row r="414" spans="1:4" x14ac:dyDescent="0.2">
      <c r="A414" s="20">
        <v>46143</v>
      </c>
      <c r="B414" s="2" t="s">
        <v>19</v>
      </c>
      <c r="C414" s="2" t="s">
        <v>17</v>
      </c>
      <c r="D414" s="21">
        <v>37536.42</v>
      </c>
    </row>
    <row r="415" spans="1:4" x14ac:dyDescent="0.2">
      <c r="A415" s="20">
        <v>46143</v>
      </c>
      <c r="B415" s="2" t="s">
        <v>19</v>
      </c>
      <c r="C415" s="2" t="s">
        <v>18</v>
      </c>
      <c r="D415" s="21">
        <v>49991.94</v>
      </c>
    </row>
    <row r="416" spans="1:4" x14ac:dyDescent="0.2">
      <c r="A416" s="20">
        <v>46143</v>
      </c>
      <c r="B416" s="2" t="s">
        <v>20</v>
      </c>
      <c r="C416" s="2" t="s">
        <v>16</v>
      </c>
      <c r="D416" s="21">
        <v>88647.12</v>
      </c>
    </row>
    <row r="417" spans="1:4" x14ac:dyDescent="0.2">
      <c r="A417" s="20">
        <v>46143</v>
      </c>
      <c r="B417" s="2" t="s">
        <v>20</v>
      </c>
      <c r="C417" s="2" t="s">
        <v>17</v>
      </c>
      <c r="D417" s="21">
        <v>14220.01</v>
      </c>
    </row>
    <row r="418" spans="1:4" x14ac:dyDescent="0.2">
      <c r="A418" s="20">
        <v>46143</v>
      </c>
      <c r="B418" s="2" t="s">
        <v>20</v>
      </c>
      <c r="C418" s="2" t="s">
        <v>18</v>
      </c>
      <c r="D418" s="21">
        <v>23140.33</v>
      </c>
    </row>
    <row r="419" spans="1:4" x14ac:dyDescent="0.2">
      <c r="A419" s="20">
        <v>46143</v>
      </c>
      <c r="B419" s="2" t="s">
        <v>21</v>
      </c>
      <c r="C419" s="2" t="s">
        <v>16</v>
      </c>
      <c r="D419" s="21">
        <v>102502.67</v>
      </c>
    </row>
    <row r="420" spans="1:4" x14ac:dyDescent="0.2">
      <c r="A420" s="20">
        <v>46143</v>
      </c>
      <c r="B420" s="2" t="s">
        <v>21</v>
      </c>
      <c r="C420" s="2" t="s">
        <v>17</v>
      </c>
      <c r="D420" s="21">
        <v>19517.37</v>
      </c>
    </row>
    <row r="421" spans="1:4" x14ac:dyDescent="0.2">
      <c r="A421" s="20">
        <v>46143</v>
      </c>
      <c r="B421" s="2" t="s">
        <v>21</v>
      </c>
      <c r="C421" s="2" t="s">
        <v>18</v>
      </c>
      <c r="D421" s="21">
        <v>24341.84</v>
      </c>
    </row>
    <row r="422" spans="1:4" x14ac:dyDescent="0.2">
      <c r="A422" s="20">
        <v>46174</v>
      </c>
      <c r="B422" s="2" t="s">
        <v>15</v>
      </c>
      <c r="C422" s="2" t="s">
        <v>16</v>
      </c>
      <c r="D422" s="21">
        <v>167945.19</v>
      </c>
    </row>
    <row r="423" spans="1:4" x14ac:dyDescent="0.2">
      <c r="A423" s="20">
        <v>46174</v>
      </c>
      <c r="B423" s="2" t="s">
        <v>15</v>
      </c>
      <c r="C423" s="2" t="s">
        <v>17</v>
      </c>
      <c r="D423" s="21">
        <v>29221.25</v>
      </c>
    </row>
    <row r="424" spans="1:4" x14ac:dyDescent="0.2">
      <c r="A424" s="20">
        <v>46174</v>
      </c>
      <c r="B424" s="2" t="s">
        <v>15</v>
      </c>
      <c r="C424" s="2" t="s">
        <v>18</v>
      </c>
      <c r="D424" s="21">
        <v>48328.86</v>
      </c>
    </row>
    <row r="425" spans="1:4" x14ac:dyDescent="0.2">
      <c r="A425" s="20">
        <v>46174</v>
      </c>
      <c r="B425" s="2" t="s">
        <v>19</v>
      </c>
      <c r="C425" s="2" t="s">
        <v>16</v>
      </c>
      <c r="D425" s="21">
        <v>225703.1</v>
      </c>
    </row>
    <row r="426" spans="1:4" x14ac:dyDescent="0.2">
      <c r="A426" s="20">
        <v>46174</v>
      </c>
      <c r="B426" s="2" t="s">
        <v>19</v>
      </c>
      <c r="C426" s="2" t="s">
        <v>17</v>
      </c>
      <c r="D426" s="21">
        <v>33229.33</v>
      </c>
    </row>
    <row r="427" spans="1:4" x14ac:dyDescent="0.2">
      <c r="A427" s="20">
        <v>46174</v>
      </c>
      <c r="B427" s="2" t="s">
        <v>19</v>
      </c>
      <c r="C427" s="2" t="s">
        <v>18</v>
      </c>
      <c r="D427" s="21">
        <v>56198.11</v>
      </c>
    </row>
    <row r="428" spans="1:4" x14ac:dyDescent="0.2">
      <c r="A428" s="20">
        <v>46174</v>
      </c>
      <c r="B428" s="2" t="s">
        <v>20</v>
      </c>
      <c r="C428" s="2" t="s">
        <v>16</v>
      </c>
      <c r="D428" s="21">
        <v>91803.16</v>
      </c>
    </row>
    <row r="429" spans="1:4" x14ac:dyDescent="0.2">
      <c r="A429" s="20">
        <v>46174</v>
      </c>
      <c r="B429" s="2" t="s">
        <v>20</v>
      </c>
      <c r="C429" s="2" t="s">
        <v>17</v>
      </c>
      <c r="D429" s="21">
        <v>17089.73</v>
      </c>
    </row>
    <row r="430" spans="1:4" x14ac:dyDescent="0.2">
      <c r="A430" s="20">
        <v>46174</v>
      </c>
      <c r="B430" s="2" t="s">
        <v>20</v>
      </c>
      <c r="C430" s="2" t="s">
        <v>18</v>
      </c>
      <c r="D430" s="21">
        <v>22737.08</v>
      </c>
    </row>
    <row r="431" spans="1:4" x14ac:dyDescent="0.2">
      <c r="A431" s="20">
        <v>46174</v>
      </c>
      <c r="B431" s="2" t="s">
        <v>21</v>
      </c>
      <c r="C431" s="2" t="s">
        <v>16</v>
      </c>
      <c r="D431" s="21">
        <v>103214.97</v>
      </c>
    </row>
    <row r="432" spans="1:4" x14ac:dyDescent="0.2">
      <c r="A432" s="20">
        <v>46174</v>
      </c>
      <c r="B432" s="2" t="s">
        <v>21</v>
      </c>
      <c r="C432" s="2" t="s">
        <v>17</v>
      </c>
      <c r="D432" s="21">
        <v>16941.419999999998</v>
      </c>
    </row>
    <row r="433" spans="1:4" x14ac:dyDescent="0.2">
      <c r="A433" s="20">
        <v>46174</v>
      </c>
      <c r="B433" s="2" t="s">
        <v>21</v>
      </c>
      <c r="C433" s="2" t="s">
        <v>18</v>
      </c>
      <c r="D433" s="21">
        <v>25045.57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B3B6A6-5567-4D49-9F16-F508817D77CD}">
  <dimension ref="A1:C145"/>
  <sheetViews>
    <sheetView workbookViewId="0">
      <pane ySplit="1" topLeftCell="A2" activePane="bottomLeft" state="frozenSplit"/>
      <selection pane="bottomLeft"/>
    </sheetView>
  </sheetViews>
  <sheetFormatPr defaultRowHeight="14.25" x14ac:dyDescent="0.2"/>
  <cols>
    <col min="1" max="16384" width="9.140625" style="2"/>
  </cols>
  <sheetData>
    <row r="1" spans="1:3" ht="15" x14ac:dyDescent="0.25">
      <c r="A1" s="4" t="s">
        <v>0</v>
      </c>
      <c r="B1" s="4" t="s">
        <v>12</v>
      </c>
      <c r="C1" s="4" t="s">
        <v>22</v>
      </c>
    </row>
    <row r="2" spans="1:3" x14ac:dyDescent="0.2">
      <c r="A2" s="20">
        <v>45108</v>
      </c>
      <c r="B2" s="2" t="s">
        <v>15</v>
      </c>
      <c r="C2" s="2">
        <v>40</v>
      </c>
    </row>
    <row r="3" spans="1:3" x14ac:dyDescent="0.2">
      <c r="A3" s="20">
        <v>45108</v>
      </c>
      <c r="B3" s="2" t="s">
        <v>19</v>
      </c>
      <c r="C3" s="2">
        <v>55</v>
      </c>
    </row>
    <row r="4" spans="1:3" x14ac:dyDescent="0.2">
      <c r="A4" s="20">
        <v>45108</v>
      </c>
      <c r="B4" s="2" t="s">
        <v>20</v>
      </c>
      <c r="C4" s="2">
        <v>22</v>
      </c>
    </row>
    <row r="5" spans="1:3" x14ac:dyDescent="0.2">
      <c r="A5" s="20">
        <v>45108</v>
      </c>
      <c r="B5" s="2" t="s">
        <v>21</v>
      </c>
      <c r="C5" s="2">
        <v>18</v>
      </c>
    </row>
    <row r="6" spans="1:3" x14ac:dyDescent="0.2">
      <c r="A6" s="20">
        <v>45139</v>
      </c>
      <c r="B6" s="2" t="s">
        <v>15</v>
      </c>
      <c r="C6" s="2">
        <v>40</v>
      </c>
    </row>
    <row r="7" spans="1:3" x14ac:dyDescent="0.2">
      <c r="A7" s="20">
        <v>45139</v>
      </c>
      <c r="B7" s="2" t="s">
        <v>19</v>
      </c>
      <c r="C7" s="2">
        <v>56</v>
      </c>
    </row>
    <row r="8" spans="1:3" x14ac:dyDescent="0.2">
      <c r="A8" s="20">
        <v>45139</v>
      </c>
      <c r="B8" s="2" t="s">
        <v>20</v>
      </c>
      <c r="C8" s="2">
        <v>22</v>
      </c>
    </row>
    <row r="9" spans="1:3" x14ac:dyDescent="0.2">
      <c r="A9" s="20">
        <v>45139</v>
      </c>
      <c r="B9" s="2" t="s">
        <v>21</v>
      </c>
      <c r="C9" s="2">
        <v>18</v>
      </c>
    </row>
    <row r="10" spans="1:3" x14ac:dyDescent="0.2">
      <c r="A10" s="20">
        <v>45170</v>
      </c>
      <c r="B10" s="2" t="s">
        <v>15</v>
      </c>
      <c r="C10" s="2">
        <v>42</v>
      </c>
    </row>
    <row r="11" spans="1:3" x14ac:dyDescent="0.2">
      <c r="A11" s="20">
        <v>45170</v>
      </c>
      <c r="B11" s="2" t="s">
        <v>19</v>
      </c>
      <c r="C11" s="2">
        <v>56</v>
      </c>
    </row>
    <row r="12" spans="1:3" x14ac:dyDescent="0.2">
      <c r="A12" s="20">
        <v>45170</v>
      </c>
      <c r="B12" s="2" t="s">
        <v>20</v>
      </c>
      <c r="C12" s="2">
        <v>22</v>
      </c>
    </row>
    <row r="13" spans="1:3" x14ac:dyDescent="0.2">
      <c r="A13" s="20">
        <v>45170</v>
      </c>
      <c r="B13" s="2" t="s">
        <v>21</v>
      </c>
      <c r="C13" s="2">
        <v>18</v>
      </c>
    </row>
    <row r="14" spans="1:3" x14ac:dyDescent="0.2">
      <c r="A14" s="20">
        <v>45200</v>
      </c>
      <c r="B14" s="2" t="s">
        <v>15</v>
      </c>
      <c r="C14" s="2">
        <v>42</v>
      </c>
    </row>
    <row r="15" spans="1:3" x14ac:dyDescent="0.2">
      <c r="A15" s="20">
        <v>45200</v>
      </c>
      <c r="B15" s="2" t="s">
        <v>19</v>
      </c>
      <c r="C15" s="2">
        <v>56</v>
      </c>
    </row>
    <row r="16" spans="1:3" x14ac:dyDescent="0.2">
      <c r="A16" s="20">
        <v>45200</v>
      </c>
      <c r="B16" s="2" t="s">
        <v>20</v>
      </c>
      <c r="C16" s="2">
        <v>22</v>
      </c>
    </row>
    <row r="17" spans="1:3" x14ac:dyDescent="0.2">
      <c r="A17" s="20">
        <v>45200</v>
      </c>
      <c r="B17" s="2" t="s">
        <v>21</v>
      </c>
      <c r="C17" s="2">
        <v>18</v>
      </c>
    </row>
    <row r="18" spans="1:3" x14ac:dyDescent="0.2">
      <c r="A18" s="20">
        <v>45231</v>
      </c>
      <c r="B18" s="2" t="s">
        <v>15</v>
      </c>
      <c r="C18" s="2">
        <v>42</v>
      </c>
    </row>
    <row r="19" spans="1:3" x14ac:dyDescent="0.2">
      <c r="A19" s="20">
        <v>45231</v>
      </c>
      <c r="B19" s="2" t="s">
        <v>19</v>
      </c>
      <c r="C19" s="2">
        <v>56</v>
      </c>
    </row>
    <row r="20" spans="1:3" x14ac:dyDescent="0.2">
      <c r="A20" s="20">
        <v>45231</v>
      </c>
      <c r="B20" s="2" t="s">
        <v>20</v>
      </c>
      <c r="C20" s="2">
        <v>21</v>
      </c>
    </row>
    <row r="21" spans="1:3" x14ac:dyDescent="0.2">
      <c r="A21" s="20">
        <v>45231</v>
      </c>
      <c r="B21" s="2" t="s">
        <v>21</v>
      </c>
      <c r="C21" s="2">
        <v>19</v>
      </c>
    </row>
    <row r="22" spans="1:3" x14ac:dyDescent="0.2">
      <c r="A22" s="20">
        <v>45261</v>
      </c>
      <c r="B22" s="2" t="s">
        <v>15</v>
      </c>
      <c r="C22" s="2">
        <v>42</v>
      </c>
    </row>
    <row r="23" spans="1:3" x14ac:dyDescent="0.2">
      <c r="A23" s="20">
        <v>45261</v>
      </c>
      <c r="B23" s="2" t="s">
        <v>19</v>
      </c>
      <c r="C23" s="2">
        <v>57</v>
      </c>
    </row>
    <row r="24" spans="1:3" x14ac:dyDescent="0.2">
      <c r="A24" s="20">
        <v>45261</v>
      </c>
      <c r="B24" s="2" t="s">
        <v>20</v>
      </c>
      <c r="C24" s="2">
        <v>22</v>
      </c>
    </row>
    <row r="25" spans="1:3" x14ac:dyDescent="0.2">
      <c r="A25" s="20">
        <v>45261</v>
      </c>
      <c r="B25" s="2" t="s">
        <v>21</v>
      </c>
      <c r="C25" s="2">
        <v>20</v>
      </c>
    </row>
    <row r="26" spans="1:3" x14ac:dyDescent="0.2">
      <c r="A26" s="20">
        <v>45292</v>
      </c>
      <c r="B26" s="2" t="s">
        <v>15</v>
      </c>
      <c r="C26" s="2">
        <v>42</v>
      </c>
    </row>
    <row r="27" spans="1:3" x14ac:dyDescent="0.2">
      <c r="A27" s="20">
        <v>45292</v>
      </c>
      <c r="B27" s="2" t="s">
        <v>19</v>
      </c>
      <c r="C27" s="2">
        <v>57</v>
      </c>
    </row>
    <row r="28" spans="1:3" x14ac:dyDescent="0.2">
      <c r="A28" s="20">
        <v>45292</v>
      </c>
      <c r="B28" s="2" t="s">
        <v>20</v>
      </c>
      <c r="C28" s="2">
        <v>22</v>
      </c>
    </row>
    <row r="29" spans="1:3" x14ac:dyDescent="0.2">
      <c r="A29" s="20">
        <v>45292</v>
      </c>
      <c r="B29" s="2" t="s">
        <v>21</v>
      </c>
      <c r="C29" s="2">
        <v>20</v>
      </c>
    </row>
    <row r="30" spans="1:3" x14ac:dyDescent="0.2">
      <c r="A30" s="20">
        <v>45323</v>
      </c>
      <c r="B30" s="2" t="s">
        <v>15</v>
      </c>
      <c r="C30" s="2">
        <v>42</v>
      </c>
    </row>
    <row r="31" spans="1:3" x14ac:dyDescent="0.2">
      <c r="A31" s="20">
        <v>45323</v>
      </c>
      <c r="B31" s="2" t="s">
        <v>19</v>
      </c>
      <c r="C31" s="2">
        <v>59</v>
      </c>
    </row>
    <row r="32" spans="1:3" x14ac:dyDescent="0.2">
      <c r="A32" s="20">
        <v>45323</v>
      </c>
      <c r="B32" s="2" t="s">
        <v>20</v>
      </c>
      <c r="C32" s="2">
        <v>24</v>
      </c>
    </row>
    <row r="33" spans="1:3" x14ac:dyDescent="0.2">
      <c r="A33" s="20">
        <v>45323</v>
      </c>
      <c r="B33" s="2" t="s">
        <v>21</v>
      </c>
      <c r="C33" s="2">
        <v>22</v>
      </c>
    </row>
    <row r="34" spans="1:3" x14ac:dyDescent="0.2">
      <c r="A34" s="20">
        <v>45352</v>
      </c>
      <c r="B34" s="2" t="s">
        <v>15</v>
      </c>
      <c r="C34" s="2">
        <v>41</v>
      </c>
    </row>
    <row r="35" spans="1:3" x14ac:dyDescent="0.2">
      <c r="A35" s="20">
        <v>45352</v>
      </c>
      <c r="B35" s="2" t="s">
        <v>19</v>
      </c>
      <c r="C35" s="2">
        <v>60</v>
      </c>
    </row>
    <row r="36" spans="1:3" x14ac:dyDescent="0.2">
      <c r="A36" s="20">
        <v>45352</v>
      </c>
      <c r="B36" s="2" t="s">
        <v>20</v>
      </c>
      <c r="C36" s="2">
        <v>24</v>
      </c>
    </row>
    <row r="37" spans="1:3" x14ac:dyDescent="0.2">
      <c r="A37" s="20">
        <v>45352</v>
      </c>
      <c r="B37" s="2" t="s">
        <v>21</v>
      </c>
      <c r="C37" s="2">
        <v>22</v>
      </c>
    </row>
    <row r="38" spans="1:3" x14ac:dyDescent="0.2">
      <c r="A38" s="20">
        <v>45383</v>
      </c>
      <c r="B38" s="2" t="s">
        <v>15</v>
      </c>
      <c r="C38" s="2">
        <v>42</v>
      </c>
    </row>
    <row r="39" spans="1:3" x14ac:dyDescent="0.2">
      <c r="A39" s="20">
        <v>45383</v>
      </c>
      <c r="B39" s="2" t="s">
        <v>19</v>
      </c>
      <c r="C39" s="2">
        <v>59</v>
      </c>
    </row>
    <row r="40" spans="1:3" x14ac:dyDescent="0.2">
      <c r="A40" s="20">
        <v>45383</v>
      </c>
      <c r="B40" s="2" t="s">
        <v>20</v>
      </c>
      <c r="C40" s="2">
        <v>24</v>
      </c>
    </row>
    <row r="41" spans="1:3" x14ac:dyDescent="0.2">
      <c r="A41" s="20">
        <v>45383</v>
      </c>
      <c r="B41" s="2" t="s">
        <v>21</v>
      </c>
      <c r="C41" s="2">
        <v>23</v>
      </c>
    </row>
    <row r="42" spans="1:3" x14ac:dyDescent="0.2">
      <c r="A42" s="20">
        <v>45413</v>
      </c>
      <c r="B42" s="2" t="s">
        <v>15</v>
      </c>
      <c r="C42" s="2">
        <v>42</v>
      </c>
    </row>
    <row r="43" spans="1:3" x14ac:dyDescent="0.2">
      <c r="A43" s="20">
        <v>45413</v>
      </c>
      <c r="B43" s="2" t="s">
        <v>19</v>
      </c>
      <c r="C43" s="2">
        <v>59</v>
      </c>
    </row>
    <row r="44" spans="1:3" x14ac:dyDescent="0.2">
      <c r="A44" s="20">
        <v>45413</v>
      </c>
      <c r="B44" s="2" t="s">
        <v>20</v>
      </c>
      <c r="C44" s="2">
        <v>24</v>
      </c>
    </row>
    <row r="45" spans="1:3" x14ac:dyDescent="0.2">
      <c r="A45" s="20">
        <v>45413</v>
      </c>
      <c r="B45" s="2" t="s">
        <v>21</v>
      </c>
      <c r="C45" s="2">
        <v>23</v>
      </c>
    </row>
    <row r="46" spans="1:3" x14ac:dyDescent="0.2">
      <c r="A46" s="20">
        <v>45444</v>
      </c>
      <c r="B46" s="2" t="s">
        <v>15</v>
      </c>
      <c r="C46" s="2">
        <v>42</v>
      </c>
    </row>
    <row r="47" spans="1:3" x14ac:dyDescent="0.2">
      <c r="A47" s="20">
        <v>45444</v>
      </c>
      <c r="B47" s="2" t="s">
        <v>19</v>
      </c>
      <c r="C47" s="2">
        <v>61</v>
      </c>
    </row>
    <row r="48" spans="1:3" x14ac:dyDescent="0.2">
      <c r="A48" s="20">
        <v>45444</v>
      </c>
      <c r="B48" s="2" t="s">
        <v>20</v>
      </c>
      <c r="C48" s="2">
        <v>24</v>
      </c>
    </row>
    <row r="49" spans="1:3" x14ac:dyDescent="0.2">
      <c r="A49" s="20">
        <v>45444</v>
      </c>
      <c r="B49" s="2" t="s">
        <v>21</v>
      </c>
      <c r="C49" s="2">
        <v>22</v>
      </c>
    </row>
    <row r="50" spans="1:3" x14ac:dyDescent="0.2">
      <c r="A50" s="20">
        <v>45474</v>
      </c>
      <c r="B50" s="2" t="s">
        <v>15</v>
      </c>
      <c r="C50" s="2">
        <v>42</v>
      </c>
    </row>
    <row r="51" spans="1:3" x14ac:dyDescent="0.2">
      <c r="A51" s="20">
        <v>45474</v>
      </c>
      <c r="B51" s="2" t="s">
        <v>19</v>
      </c>
      <c r="C51" s="2">
        <v>61</v>
      </c>
    </row>
    <row r="52" spans="1:3" x14ac:dyDescent="0.2">
      <c r="A52" s="20">
        <v>45474</v>
      </c>
      <c r="B52" s="2" t="s">
        <v>20</v>
      </c>
      <c r="C52" s="2">
        <v>24</v>
      </c>
    </row>
    <row r="53" spans="1:3" x14ac:dyDescent="0.2">
      <c r="A53" s="20">
        <v>45474</v>
      </c>
      <c r="B53" s="2" t="s">
        <v>21</v>
      </c>
      <c r="C53" s="2">
        <v>22</v>
      </c>
    </row>
    <row r="54" spans="1:3" x14ac:dyDescent="0.2">
      <c r="A54" s="20">
        <v>45505</v>
      </c>
      <c r="B54" s="2" t="s">
        <v>15</v>
      </c>
      <c r="C54" s="2">
        <v>43</v>
      </c>
    </row>
    <row r="55" spans="1:3" x14ac:dyDescent="0.2">
      <c r="A55" s="20">
        <v>45505</v>
      </c>
      <c r="B55" s="2" t="s">
        <v>19</v>
      </c>
      <c r="C55" s="2">
        <v>61</v>
      </c>
    </row>
    <row r="56" spans="1:3" x14ac:dyDescent="0.2">
      <c r="A56" s="20">
        <v>45505</v>
      </c>
      <c r="B56" s="2" t="s">
        <v>20</v>
      </c>
      <c r="C56" s="2">
        <v>24</v>
      </c>
    </row>
    <row r="57" spans="1:3" x14ac:dyDescent="0.2">
      <c r="A57" s="20">
        <v>45505</v>
      </c>
      <c r="B57" s="2" t="s">
        <v>21</v>
      </c>
      <c r="C57" s="2">
        <v>22</v>
      </c>
    </row>
    <row r="58" spans="1:3" x14ac:dyDescent="0.2">
      <c r="A58" s="20">
        <v>45536</v>
      </c>
      <c r="B58" s="2" t="s">
        <v>15</v>
      </c>
      <c r="C58" s="2">
        <v>43</v>
      </c>
    </row>
    <row r="59" spans="1:3" x14ac:dyDescent="0.2">
      <c r="A59" s="20">
        <v>45536</v>
      </c>
      <c r="B59" s="2" t="s">
        <v>19</v>
      </c>
      <c r="C59" s="2">
        <v>61</v>
      </c>
    </row>
    <row r="60" spans="1:3" x14ac:dyDescent="0.2">
      <c r="A60" s="20">
        <v>45536</v>
      </c>
      <c r="B60" s="2" t="s">
        <v>20</v>
      </c>
      <c r="C60" s="2">
        <v>25</v>
      </c>
    </row>
    <row r="61" spans="1:3" x14ac:dyDescent="0.2">
      <c r="A61" s="20">
        <v>45536</v>
      </c>
      <c r="B61" s="2" t="s">
        <v>21</v>
      </c>
      <c r="C61" s="2">
        <v>22</v>
      </c>
    </row>
    <row r="62" spans="1:3" x14ac:dyDescent="0.2">
      <c r="A62" s="20">
        <v>45566</v>
      </c>
      <c r="B62" s="2" t="s">
        <v>15</v>
      </c>
      <c r="C62" s="2">
        <v>43</v>
      </c>
    </row>
    <row r="63" spans="1:3" x14ac:dyDescent="0.2">
      <c r="A63" s="20">
        <v>45566</v>
      </c>
      <c r="B63" s="2" t="s">
        <v>19</v>
      </c>
      <c r="C63" s="2">
        <v>62</v>
      </c>
    </row>
    <row r="64" spans="1:3" x14ac:dyDescent="0.2">
      <c r="A64" s="20">
        <v>45566</v>
      </c>
      <c r="B64" s="2" t="s">
        <v>20</v>
      </c>
      <c r="C64" s="2">
        <v>24</v>
      </c>
    </row>
    <row r="65" spans="1:3" x14ac:dyDescent="0.2">
      <c r="A65" s="20">
        <v>45566</v>
      </c>
      <c r="B65" s="2" t="s">
        <v>21</v>
      </c>
      <c r="C65" s="2">
        <v>21</v>
      </c>
    </row>
    <row r="66" spans="1:3" x14ac:dyDescent="0.2">
      <c r="A66" s="20">
        <v>45597</v>
      </c>
      <c r="B66" s="2" t="s">
        <v>15</v>
      </c>
      <c r="C66" s="2">
        <v>43</v>
      </c>
    </row>
    <row r="67" spans="1:3" x14ac:dyDescent="0.2">
      <c r="A67" s="20">
        <v>45597</v>
      </c>
      <c r="B67" s="2" t="s">
        <v>19</v>
      </c>
      <c r="C67" s="2">
        <v>62</v>
      </c>
    </row>
    <row r="68" spans="1:3" x14ac:dyDescent="0.2">
      <c r="A68" s="20">
        <v>45597</v>
      </c>
      <c r="B68" s="2" t="s">
        <v>20</v>
      </c>
      <c r="C68" s="2">
        <v>23</v>
      </c>
    </row>
    <row r="69" spans="1:3" x14ac:dyDescent="0.2">
      <c r="A69" s="20">
        <v>45597</v>
      </c>
      <c r="B69" s="2" t="s">
        <v>21</v>
      </c>
      <c r="C69" s="2">
        <v>21</v>
      </c>
    </row>
    <row r="70" spans="1:3" x14ac:dyDescent="0.2">
      <c r="A70" s="20">
        <v>45627</v>
      </c>
      <c r="B70" s="2" t="s">
        <v>15</v>
      </c>
      <c r="C70" s="2">
        <v>43</v>
      </c>
    </row>
    <row r="71" spans="1:3" x14ac:dyDescent="0.2">
      <c r="A71" s="20">
        <v>45627</v>
      </c>
      <c r="B71" s="2" t="s">
        <v>19</v>
      </c>
      <c r="C71" s="2">
        <v>61</v>
      </c>
    </row>
    <row r="72" spans="1:3" x14ac:dyDescent="0.2">
      <c r="A72" s="20">
        <v>45627</v>
      </c>
      <c r="B72" s="2" t="s">
        <v>20</v>
      </c>
      <c r="C72" s="2">
        <v>23</v>
      </c>
    </row>
    <row r="73" spans="1:3" x14ac:dyDescent="0.2">
      <c r="A73" s="20">
        <v>45627</v>
      </c>
      <c r="B73" s="2" t="s">
        <v>21</v>
      </c>
      <c r="C73" s="2">
        <v>21</v>
      </c>
    </row>
    <row r="74" spans="1:3" x14ac:dyDescent="0.2">
      <c r="A74" s="20">
        <v>45658</v>
      </c>
      <c r="B74" s="2" t="s">
        <v>15</v>
      </c>
      <c r="C74" s="2">
        <v>43</v>
      </c>
    </row>
    <row r="75" spans="1:3" x14ac:dyDescent="0.2">
      <c r="A75" s="20">
        <v>45658</v>
      </c>
      <c r="B75" s="2" t="s">
        <v>19</v>
      </c>
      <c r="C75" s="2">
        <v>61</v>
      </c>
    </row>
    <row r="76" spans="1:3" x14ac:dyDescent="0.2">
      <c r="A76" s="20">
        <v>45658</v>
      </c>
      <c r="B76" s="2" t="s">
        <v>20</v>
      </c>
      <c r="C76" s="2">
        <v>23</v>
      </c>
    </row>
    <row r="77" spans="1:3" x14ac:dyDescent="0.2">
      <c r="A77" s="20">
        <v>45658</v>
      </c>
      <c r="B77" s="2" t="s">
        <v>21</v>
      </c>
      <c r="C77" s="2">
        <v>22</v>
      </c>
    </row>
    <row r="78" spans="1:3" x14ac:dyDescent="0.2">
      <c r="A78" s="20">
        <v>45689</v>
      </c>
      <c r="B78" s="2" t="s">
        <v>15</v>
      </c>
      <c r="C78" s="2">
        <v>43</v>
      </c>
    </row>
    <row r="79" spans="1:3" x14ac:dyDescent="0.2">
      <c r="A79" s="20">
        <v>45689</v>
      </c>
      <c r="B79" s="2" t="s">
        <v>19</v>
      </c>
      <c r="C79" s="2">
        <v>61</v>
      </c>
    </row>
    <row r="80" spans="1:3" x14ac:dyDescent="0.2">
      <c r="A80" s="20">
        <v>45689</v>
      </c>
      <c r="B80" s="2" t="s">
        <v>20</v>
      </c>
      <c r="C80" s="2">
        <v>23</v>
      </c>
    </row>
    <row r="81" spans="1:3" x14ac:dyDescent="0.2">
      <c r="A81" s="20">
        <v>45689</v>
      </c>
      <c r="B81" s="2" t="s">
        <v>21</v>
      </c>
      <c r="C81" s="2">
        <v>23</v>
      </c>
    </row>
    <row r="82" spans="1:3" x14ac:dyDescent="0.2">
      <c r="A82" s="20">
        <v>45717</v>
      </c>
      <c r="B82" s="2" t="s">
        <v>15</v>
      </c>
      <c r="C82" s="2">
        <v>42</v>
      </c>
    </row>
    <row r="83" spans="1:3" x14ac:dyDescent="0.2">
      <c r="A83" s="20">
        <v>45717</v>
      </c>
      <c r="B83" s="2" t="s">
        <v>19</v>
      </c>
      <c r="C83" s="2">
        <v>61</v>
      </c>
    </row>
    <row r="84" spans="1:3" x14ac:dyDescent="0.2">
      <c r="A84" s="20">
        <v>45717</v>
      </c>
      <c r="B84" s="2" t="s">
        <v>20</v>
      </c>
      <c r="C84" s="2">
        <v>23</v>
      </c>
    </row>
    <row r="85" spans="1:3" x14ac:dyDescent="0.2">
      <c r="A85" s="20">
        <v>45717</v>
      </c>
      <c r="B85" s="2" t="s">
        <v>21</v>
      </c>
      <c r="C85" s="2">
        <v>24</v>
      </c>
    </row>
    <row r="86" spans="1:3" x14ac:dyDescent="0.2">
      <c r="A86" s="20">
        <v>45748</v>
      </c>
      <c r="B86" s="2" t="s">
        <v>15</v>
      </c>
      <c r="C86" s="2">
        <v>42</v>
      </c>
    </row>
    <row r="87" spans="1:3" x14ac:dyDescent="0.2">
      <c r="A87" s="20">
        <v>45748</v>
      </c>
      <c r="B87" s="2" t="s">
        <v>19</v>
      </c>
      <c r="C87" s="2">
        <v>61</v>
      </c>
    </row>
    <row r="88" spans="1:3" x14ac:dyDescent="0.2">
      <c r="A88" s="20">
        <v>45748</v>
      </c>
      <c r="B88" s="2" t="s">
        <v>20</v>
      </c>
      <c r="C88" s="2">
        <v>23</v>
      </c>
    </row>
    <row r="89" spans="1:3" x14ac:dyDescent="0.2">
      <c r="A89" s="20">
        <v>45748</v>
      </c>
      <c r="B89" s="2" t="s">
        <v>21</v>
      </c>
      <c r="C89" s="2">
        <v>24</v>
      </c>
    </row>
    <row r="90" spans="1:3" x14ac:dyDescent="0.2">
      <c r="A90" s="20">
        <v>45778</v>
      </c>
      <c r="B90" s="2" t="s">
        <v>15</v>
      </c>
      <c r="C90" s="2">
        <v>42</v>
      </c>
    </row>
    <row r="91" spans="1:3" x14ac:dyDescent="0.2">
      <c r="A91" s="20">
        <v>45778</v>
      </c>
      <c r="B91" s="2" t="s">
        <v>19</v>
      </c>
      <c r="C91" s="2">
        <v>61</v>
      </c>
    </row>
    <row r="92" spans="1:3" x14ac:dyDescent="0.2">
      <c r="A92" s="20">
        <v>45778</v>
      </c>
      <c r="B92" s="2" t="s">
        <v>20</v>
      </c>
      <c r="C92" s="2">
        <v>23</v>
      </c>
    </row>
    <row r="93" spans="1:3" x14ac:dyDescent="0.2">
      <c r="A93" s="20">
        <v>45778</v>
      </c>
      <c r="B93" s="2" t="s">
        <v>21</v>
      </c>
      <c r="C93" s="2">
        <v>25</v>
      </c>
    </row>
    <row r="94" spans="1:3" x14ac:dyDescent="0.2">
      <c r="A94" s="20">
        <v>45809</v>
      </c>
      <c r="B94" s="2" t="s">
        <v>15</v>
      </c>
      <c r="C94" s="2">
        <v>43</v>
      </c>
    </row>
    <row r="95" spans="1:3" x14ac:dyDescent="0.2">
      <c r="A95" s="20">
        <v>45809</v>
      </c>
      <c r="B95" s="2" t="s">
        <v>19</v>
      </c>
      <c r="C95" s="2">
        <v>61</v>
      </c>
    </row>
    <row r="96" spans="1:3" x14ac:dyDescent="0.2">
      <c r="A96" s="20">
        <v>45809</v>
      </c>
      <c r="B96" s="2" t="s">
        <v>20</v>
      </c>
      <c r="C96" s="2">
        <v>24</v>
      </c>
    </row>
    <row r="97" spans="1:3" x14ac:dyDescent="0.2">
      <c r="A97" s="20">
        <v>45809</v>
      </c>
      <c r="B97" s="2" t="s">
        <v>21</v>
      </c>
      <c r="C97" s="2">
        <v>25</v>
      </c>
    </row>
    <row r="98" spans="1:3" x14ac:dyDescent="0.2">
      <c r="A98" s="20">
        <v>45839</v>
      </c>
      <c r="B98" s="2" t="s">
        <v>15</v>
      </c>
      <c r="C98" s="2">
        <v>43</v>
      </c>
    </row>
    <row r="99" spans="1:3" x14ac:dyDescent="0.2">
      <c r="A99" s="20">
        <v>45839</v>
      </c>
      <c r="B99" s="2" t="s">
        <v>19</v>
      </c>
      <c r="C99" s="2">
        <v>61</v>
      </c>
    </row>
    <row r="100" spans="1:3" x14ac:dyDescent="0.2">
      <c r="A100" s="20">
        <v>45839</v>
      </c>
      <c r="B100" s="2" t="s">
        <v>20</v>
      </c>
      <c r="C100" s="2">
        <v>24</v>
      </c>
    </row>
    <row r="101" spans="1:3" x14ac:dyDescent="0.2">
      <c r="A101" s="20">
        <v>45839</v>
      </c>
      <c r="B101" s="2" t="s">
        <v>21</v>
      </c>
      <c r="C101" s="2">
        <v>24</v>
      </c>
    </row>
    <row r="102" spans="1:3" x14ac:dyDescent="0.2">
      <c r="A102" s="20">
        <v>45870</v>
      </c>
      <c r="B102" s="2" t="s">
        <v>15</v>
      </c>
      <c r="C102" s="2">
        <v>45</v>
      </c>
    </row>
    <row r="103" spans="1:3" x14ac:dyDescent="0.2">
      <c r="A103" s="20">
        <v>45870</v>
      </c>
      <c r="B103" s="2" t="s">
        <v>19</v>
      </c>
      <c r="C103" s="2">
        <v>62</v>
      </c>
    </row>
    <row r="104" spans="1:3" x14ac:dyDescent="0.2">
      <c r="A104" s="20">
        <v>45870</v>
      </c>
      <c r="B104" s="2" t="s">
        <v>20</v>
      </c>
      <c r="C104" s="2">
        <v>24</v>
      </c>
    </row>
    <row r="105" spans="1:3" x14ac:dyDescent="0.2">
      <c r="A105" s="20">
        <v>45870</v>
      </c>
      <c r="B105" s="2" t="s">
        <v>21</v>
      </c>
      <c r="C105" s="2">
        <v>25</v>
      </c>
    </row>
    <row r="106" spans="1:3" x14ac:dyDescent="0.2">
      <c r="A106" s="20">
        <v>45901</v>
      </c>
      <c r="B106" s="2" t="s">
        <v>15</v>
      </c>
      <c r="C106" s="2">
        <v>45</v>
      </c>
    </row>
    <row r="107" spans="1:3" x14ac:dyDescent="0.2">
      <c r="A107" s="20">
        <v>45901</v>
      </c>
      <c r="B107" s="2" t="s">
        <v>19</v>
      </c>
      <c r="C107" s="2">
        <v>62</v>
      </c>
    </row>
    <row r="108" spans="1:3" x14ac:dyDescent="0.2">
      <c r="A108" s="20">
        <v>45901</v>
      </c>
      <c r="B108" s="2" t="s">
        <v>20</v>
      </c>
      <c r="C108" s="2">
        <v>24</v>
      </c>
    </row>
    <row r="109" spans="1:3" x14ac:dyDescent="0.2">
      <c r="A109" s="20">
        <v>45901</v>
      </c>
      <c r="B109" s="2" t="s">
        <v>21</v>
      </c>
      <c r="C109" s="2">
        <v>24</v>
      </c>
    </row>
    <row r="110" spans="1:3" x14ac:dyDescent="0.2">
      <c r="A110" s="20">
        <v>45931</v>
      </c>
      <c r="B110" s="2" t="s">
        <v>15</v>
      </c>
      <c r="C110" s="2">
        <v>47</v>
      </c>
    </row>
    <row r="111" spans="1:3" x14ac:dyDescent="0.2">
      <c r="A111" s="20">
        <v>45931</v>
      </c>
      <c r="B111" s="2" t="s">
        <v>19</v>
      </c>
      <c r="C111" s="2">
        <v>61</v>
      </c>
    </row>
    <row r="112" spans="1:3" x14ac:dyDescent="0.2">
      <c r="A112" s="20">
        <v>45931</v>
      </c>
      <c r="B112" s="2" t="s">
        <v>20</v>
      </c>
      <c r="C112" s="2">
        <v>25</v>
      </c>
    </row>
    <row r="113" spans="1:3" x14ac:dyDescent="0.2">
      <c r="A113" s="20">
        <v>45931</v>
      </c>
      <c r="B113" s="2" t="s">
        <v>21</v>
      </c>
      <c r="C113" s="2">
        <v>24</v>
      </c>
    </row>
    <row r="114" spans="1:3" x14ac:dyDescent="0.2">
      <c r="A114" s="20">
        <v>45962</v>
      </c>
      <c r="B114" s="2" t="s">
        <v>15</v>
      </c>
      <c r="C114" s="2">
        <v>47</v>
      </c>
    </row>
    <row r="115" spans="1:3" x14ac:dyDescent="0.2">
      <c r="A115" s="20">
        <v>45962</v>
      </c>
      <c r="B115" s="2" t="s">
        <v>19</v>
      </c>
      <c r="C115" s="2">
        <v>63</v>
      </c>
    </row>
    <row r="116" spans="1:3" x14ac:dyDescent="0.2">
      <c r="A116" s="20">
        <v>45962</v>
      </c>
      <c r="B116" s="2" t="s">
        <v>20</v>
      </c>
      <c r="C116" s="2">
        <v>26</v>
      </c>
    </row>
    <row r="117" spans="1:3" x14ac:dyDescent="0.2">
      <c r="A117" s="20">
        <v>45962</v>
      </c>
      <c r="B117" s="2" t="s">
        <v>21</v>
      </c>
      <c r="C117" s="2">
        <v>26</v>
      </c>
    </row>
    <row r="118" spans="1:3" x14ac:dyDescent="0.2">
      <c r="A118" s="20">
        <v>45992</v>
      </c>
      <c r="B118" s="2" t="s">
        <v>15</v>
      </c>
      <c r="C118" s="2">
        <v>47</v>
      </c>
    </row>
    <row r="119" spans="1:3" x14ac:dyDescent="0.2">
      <c r="A119" s="20">
        <v>45992</v>
      </c>
      <c r="B119" s="2" t="s">
        <v>19</v>
      </c>
      <c r="C119" s="2">
        <v>63</v>
      </c>
    </row>
    <row r="120" spans="1:3" x14ac:dyDescent="0.2">
      <c r="A120" s="20">
        <v>45992</v>
      </c>
      <c r="B120" s="2" t="s">
        <v>20</v>
      </c>
      <c r="C120" s="2">
        <v>27</v>
      </c>
    </row>
    <row r="121" spans="1:3" x14ac:dyDescent="0.2">
      <c r="A121" s="20">
        <v>45992</v>
      </c>
      <c r="B121" s="2" t="s">
        <v>21</v>
      </c>
      <c r="C121" s="2">
        <v>26</v>
      </c>
    </row>
    <row r="122" spans="1:3" x14ac:dyDescent="0.2">
      <c r="A122" s="20">
        <v>46023</v>
      </c>
      <c r="B122" s="2" t="s">
        <v>15</v>
      </c>
      <c r="C122" s="2">
        <v>47</v>
      </c>
    </row>
    <row r="123" spans="1:3" x14ac:dyDescent="0.2">
      <c r="A123" s="20">
        <v>46023</v>
      </c>
      <c r="B123" s="2" t="s">
        <v>19</v>
      </c>
      <c r="C123" s="2">
        <v>63</v>
      </c>
    </row>
    <row r="124" spans="1:3" x14ac:dyDescent="0.2">
      <c r="A124" s="20">
        <v>46023</v>
      </c>
      <c r="B124" s="2" t="s">
        <v>20</v>
      </c>
      <c r="C124" s="2">
        <v>27</v>
      </c>
    </row>
    <row r="125" spans="1:3" x14ac:dyDescent="0.2">
      <c r="A125" s="20">
        <v>46023</v>
      </c>
      <c r="B125" s="2" t="s">
        <v>21</v>
      </c>
      <c r="C125" s="2">
        <v>26</v>
      </c>
    </row>
    <row r="126" spans="1:3" x14ac:dyDescent="0.2">
      <c r="A126" s="20">
        <v>46054</v>
      </c>
      <c r="B126" s="2" t="s">
        <v>15</v>
      </c>
      <c r="C126" s="2">
        <v>46</v>
      </c>
    </row>
    <row r="127" spans="1:3" x14ac:dyDescent="0.2">
      <c r="A127" s="20">
        <v>46054</v>
      </c>
      <c r="B127" s="2" t="s">
        <v>19</v>
      </c>
      <c r="C127" s="2">
        <v>64</v>
      </c>
    </row>
    <row r="128" spans="1:3" x14ac:dyDescent="0.2">
      <c r="A128" s="20">
        <v>46054</v>
      </c>
      <c r="B128" s="2" t="s">
        <v>20</v>
      </c>
      <c r="C128" s="2">
        <v>28</v>
      </c>
    </row>
    <row r="129" spans="1:3" x14ac:dyDescent="0.2">
      <c r="A129" s="20">
        <v>46054</v>
      </c>
      <c r="B129" s="2" t="s">
        <v>21</v>
      </c>
      <c r="C129" s="2">
        <v>26</v>
      </c>
    </row>
    <row r="130" spans="1:3" x14ac:dyDescent="0.2">
      <c r="A130" s="20">
        <v>46082</v>
      </c>
      <c r="B130" s="2" t="s">
        <v>15</v>
      </c>
      <c r="C130" s="2">
        <v>48</v>
      </c>
    </row>
    <row r="131" spans="1:3" x14ac:dyDescent="0.2">
      <c r="A131" s="20">
        <v>46082</v>
      </c>
      <c r="B131" s="2" t="s">
        <v>19</v>
      </c>
      <c r="C131" s="2">
        <v>64</v>
      </c>
    </row>
    <row r="132" spans="1:3" x14ac:dyDescent="0.2">
      <c r="A132" s="20">
        <v>46082</v>
      </c>
      <c r="B132" s="2" t="s">
        <v>20</v>
      </c>
      <c r="C132" s="2">
        <v>28</v>
      </c>
    </row>
    <row r="133" spans="1:3" x14ac:dyDescent="0.2">
      <c r="A133" s="20">
        <v>46082</v>
      </c>
      <c r="B133" s="2" t="s">
        <v>21</v>
      </c>
      <c r="C133" s="2">
        <v>25</v>
      </c>
    </row>
    <row r="134" spans="1:3" x14ac:dyDescent="0.2">
      <c r="A134" s="20">
        <v>46113</v>
      </c>
      <c r="B134" s="2" t="s">
        <v>15</v>
      </c>
      <c r="C134" s="2">
        <v>48</v>
      </c>
    </row>
    <row r="135" spans="1:3" x14ac:dyDescent="0.2">
      <c r="A135" s="20">
        <v>46113</v>
      </c>
      <c r="B135" s="2" t="s">
        <v>19</v>
      </c>
      <c r="C135" s="2">
        <v>64</v>
      </c>
    </row>
    <row r="136" spans="1:3" x14ac:dyDescent="0.2">
      <c r="A136" s="20">
        <v>46113</v>
      </c>
      <c r="B136" s="2" t="s">
        <v>20</v>
      </c>
      <c r="C136" s="2">
        <v>29</v>
      </c>
    </row>
    <row r="137" spans="1:3" x14ac:dyDescent="0.2">
      <c r="A137" s="20">
        <v>46113</v>
      </c>
      <c r="B137" s="2" t="s">
        <v>21</v>
      </c>
      <c r="C137" s="2">
        <v>25</v>
      </c>
    </row>
    <row r="138" spans="1:3" x14ac:dyDescent="0.2">
      <c r="A138" s="20">
        <v>46143</v>
      </c>
      <c r="B138" s="2" t="s">
        <v>15</v>
      </c>
      <c r="C138" s="2">
        <v>48</v>
      </c>
    </row>
    <row r="139" spans="1:3" x14ac:dyDescent="0.2">
      <c r="A139" s="20">
        <v>46143</v>
      </c>
      <c r="B139" s="2" t="s">
        <v>19</v>
      </c>
      <c r="C139" s="2">
        <v>64</v>
      </c>
    </row>
    <row r="140" spans="1:3" x14ac:dyDescent="0.2">
      <c r="A140" s="20">
        <v>46143</v>
      </c>
      <c r="B140" s="2" t="s">
        <v>20</v>
      </c>
      <c r="C140" s="2">
        <v>29</v>
      </c>
    </row>
    <row r="141" spans="1:3" x14ac:dyDescent="0.2">
      <c r="A141" s="20">
        <v>46143</v>
      </c>
      <c r="B141" s="2" t="s">
        <v>21</v>
      </c>
      <c r="C141" s="2">
        <v>24</v>
      </c>
    </row>
    <row r="142" spans="1:3" x14ac:dyDescent="0.2">
      <c r="A142" s="20">
        <v>46174</v>
      </c>
      <c r="B142" s="2" t="s">
        <v>15</v>
      </c>
      <c r="C142" s="2">
        <v>48</v>
      </c>
    </row>
    <row r="143" spans="1:3" x14ac:dyDescent="0.2">
      <c r="A143" s="20">
        <v>46174</v>
      </c>
      <c r="B143" s="2" t="s">
        <v>19</v>
      </c>
      <c r="C143" s="2">
        <v>66</v>
      </c>
    </row>
    <row r="144" spans="1:3" x14ac:dyDescent="0.2">
      <c r="A144" s="20">
        <v>46174</v>
      </c>
      <c r="B144" s="2" t="s">
        <v>20</v>
      </c>
      <c r="C144" s="2">
        <v>29</v>
      </c>
    </row>
    <row r="145" spans="1:3" x14ac:dyDescent="0.2">
      <c r="A145" s="20">
        <v>46174</v>
      </c>
      <c r="B145" s="2" t="s">
        <v>21</v>
      </c>
      <c r="C145" s="2">
        <v>24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3A67B5-7FC2-4A1C-B615-C3F72D0D50B5}">
  <dimension ref="A1:F181"/>
  <sheetViews>
    <sheetView workbookViewId="0">
      <pane ySplit="1" topLeftCell="A2" activePane="bottomLeft" state="frozenSplit"/>
      <selection pane="bottomLeft"/>
    </sheetView>
  </sheetViews>
  <sheetFormatPr defaultRowHeight="14.25" x14ac:dyDescent="0.2"/>
  <cols>
    <col min="1" max="1" width="9.28515625" style="2" bestFit="1" customWidth="1"/>
    <col min="2" max="2" width="9.140625" style="2"/>
    <col min="3" max="4" width="14.28515625" style="2" bestFit="1" customWidth="1"/>
    <col min="5" max="5" width="14" style="2" bestFit="1" customWidth="1"/>
    <col min="6" max="6" width="9.28515625" style="2" bestFit="1" customWidth="1"/>
    <col min="7" max="16384" width="9.140625" style="2"/>
  </cols>
  <sheetData>
    <row r="1" spans="1:6" ht="15" x14ac:dyDescent="0.25">
      <c r="A1" s="4" t="s">
        <v>0</v>
      </c>
      <c r="B1" s="4" t="s">
        <v>23</v>
      </c>
      <c r="C1" s="4" t="s">
        <v>24</v>
      </c>
      <c r="D1" s="4" t="s">
        <v>25</v>
      </c>
      <c r="E1" s="4" t="s">
        <v>26</v>
      </c>
      <c r="F1" s="4" t="s">
        <v>27</v>
      </c>
    </row>
    <row r="2" spans="1:6" x14ac:dyDescent="0.2">
      <c r="A2" s="20">
        <v>45108</v>
      </c>
      <c r="B2" s="2" t="s">
        <v>28</v>
      </c>
      <c r="C2" s="22">
        <v>850327.16816910158</v>
      </c>
      <c r="D2" s="22">
        <v>820650.74999999988</v>
      </c>
      <c r="E2" s="22">
        <v>-29676.4181691017</v>
      </c>
      <c r="F2" s="23">
        <v>-3.4900000000000063E-2</v>
      </c>
    </row>
    <row r="3" spans="1:6" x14ac:dyDescent="0.2">
      <c r="A3" s="20">
        <v>45108</v>
      </c>
      <c r="B3" s="2" t="s">
        <v>15</v>
      </c>
      <c r="C3" s="22">
        <v>180726.20668936509</v>
      </c>
      <c r="D3" s="22">
        <v>180473.19</v>
      </c>
      <c r="E3" s="22">
        <v>-253.01668936508941</v>
      </c>
      <c r="F3" s="23">
        <v>-1.3999999999998799E-3</v>
      </c>
    </row>
    <row r="4" spans="1:6" x14ac:dyDescent="0.2">
      <c r="A4" s="20">
        <v>45108</v>
      </c>
      <c r="B4" s="2" t="s">
        <v>19</v>
      </c>
      <c r="C4" s="22">
        <v>243507.94377595567</v>
      </c>
      <c r="D4" s="22">
        <v>228678.31</v>
      </c>
      <c r="E4" s="22">
        <v>-14829.633775955677</v>
      </c>
      <c r="F4" s="23">
        <v>-6.0899999999999906E-2</v>
      </c>
    </row>
    <row r="5" spans="1:6" x14ac:dyDescent="0.2">
      <c r="A5" s="20">
        <v>45108</v>
      </c>
      <c r="B5" s="2" t="s">
        <v>20</v>
      </c>
      <c r="C5" s="22">
        <v>99921.364182692298</v>
      </c>
      <c r="D5" s="22">
        <v>99761.489999999991</v>
      </c>
      <c r="E5" s="22">
        <v>-159.87418269230693</v>
      </c>
      <c r="F5" s="23">
        <v>-1.5999999999999925E-3</v>
      </c>
    </row>
    <row r="6" spans="1:6" x14ac:dyDescent="0.2">
      <c r="A6" s="20">
        <v>45108</v>
      </c>
      <c r="B6" s="2" t="s">
        <v>21</v>
      </c>
      <c r="C6" s="22">
        <v>107246.48724926924</v>
      </c>
      <c r="D6" s="22">
        <v>106399.24</v>
      </c>
      <c r="E6" s="22">
        <v>-847.24724926923227</v>
      </c>
      <c r="F6" s="23">
        <v>-7.9000000000000493E-3</v>
      </c>
    </row>
    <row r="7" spans="1:6" x14ac:dyDescent="0.2">
      <c r="A7" s="20">
        <v>45139</v>
      </c>
      <c r="B7" s="2" t="s">
        <v>28</v>
      </c>
      <c r="C7" s="22">
        <v>1001010.9385254866</v>
      </c>
      <c r="D7" s="22">
        <v>915124.19999999984</v>
      </c>
      <c r="E7" s="22">
        <v>-85886.738525486784</v>
      </c>
      <c r="F7" s="23">
        <v>-8.5800000000000029E-2</v>
      </c>
    </row>
    <row r="8" spans="1:6" x14ac:dyDescent="0.2">
      <c r="A8" s="20">
        <v>45139</v>
      </c>
      <c r="B8" s="2" t="s">
        <v>15</v>
      </c>
      <c r="C8" s="22">
        <v>166047.54341970835</v>
      </c>
      <c r="D8" s="22">
        <v>178783.38999999998</v>
      </c>
      <c r="E8" s="22">
        <v>12735.846580291633</v>
      </c>
      <c r="F8" s="23">
        <v>7.6700000000000018E-2</v>
      </c>
    </row>
    <row r="9" spans="1:6" x14ac:dyDescent="0.2">
      <c r="A9" s="20">
        <v>45139</v>
      </c>
      <c r="B9" s="2" t="s">
        <v>19</v>
      </c>
      <c r="C9" s="22">
        <v>201990.93151204704</v>
      </c>
      <c r="D9" s="22">
        <v>212938.84</v>
      </c>
      <c r="E9" s="22">
        <v>10947.908487952955</v>
      </c>
      <c r="F9" s="23">
        <v>5.4200000000000026E-2</v>
      </c>
    </row>
    <row r="10" spans="1:6" x14ac:dyDescent="0.2">
      <c r="A10" s="20">
        <v>45139</v>
      </c>
      <c r="B10" s="2" t="s">
        <v>20</v>
      </c>
      <c r="C10" s="22">
        <v>99261.975205750612</v>
      </c>
      <c r="D10" s="22">
        <v>95281.57</v>
      </c>
      <c r="E10" s="22">
        <v>-3980.4052057506051</v>
      </c>
      <c r="F10" s="23">
        <v>-4.0100000000000059E-2</v>
      </c>
    </row>
    <row r="11" spans="1:6" x14ac:dyDescent="0.2">
      <c r="A11" s="20">
        <v>45139</v>
      </c>
      <c r="B11" s="2" t="s">
        <v>21</v>
      </c>
      <c r="C11" s="22">
        <v>101866.61950575362</v>
      </c>
      <c r="D11" s="22">
        <v>107998.98999999999</v>
      </c>
      <c r="E11" s="22">
        <v>6132.3704942463664</v>
      </c>
      <c r="F11" s="23">
        <v>6.0199999999999983E-2</v>
      </c>
    </row>
    <row r="12" spans="1:6" x14ac:dyDescent="0.2">
      <c r="A12" s="20">
        <v>45170</v>
      </c>
      <c r="B12" s="2" t="s">
        <v>28</v>
      </c>
      <c r="C12" s="22">
        <v>1030399.5403305242</v>
      </c>
      <c r="D12" s="22">
        <v>941476.05999999994</v>
      </c>
      <c r="E12" s="22">
        <v>-88923.480330524268</v>
      </c>
      <c r="F12" s="23">
        <v>-8.6300000000000029E-2</v>
      </c>
    </row>
    <row r="13" spans="1:6" x14ac:dyDescent="0.2">
      <c r="A13" s="20">
        <v>45170</v>
      </c>
      <c r="B13" s="2" t="s">
        <v>15</v>
      </c>
      <c r="C13" s="22">
        <v>167810.2224371373</v>
      </c>
      <c r="D13" s="22">
        <v>173515.77</v>
      </c>
      <c r="E13" s="22">
        <v>5705.5475628626882</v>
      </c>
      <c r="F13" s="23">
        <v>3.400000000000012E-2</v>
      </c>
    </row>
    <row r="14" spans="1:6" x14ac:dyDescent="0.2">
      <c r="A14" s="20">
        <v>45170</v>
      </c>
      <c r="B14" s="2" t="s">
        <v>19</v>
      </c>
      <c r="C14" s="22">
        <v>230698.29640571144</v>
      </c>
      <c r="D14" s="22">
        <v>234274.12</v>
      </c>
      <c r="E14" s="22">
        <v>3575.8235942885512</v>
      </c>
      <c r="F14" s="23">
        <v>1.5500000000000104E-2</v>
      </c>
    </row>
    <row r="15" spans="1:6" x14ac:dyDescent="0.2">
      <c r="A15" s="20">
        <v>45170</v>
      </c>
      <c r="B15" s="2" t="s">
        <v>20</v>
      </c>
      <c r="C15" s="22">
        <v>100383.75746151429</v>
      </c>
      <c r="D15" s="22">
        <v>95856.45</v>
      </c>
      <c r="E15" s="22">
        <v>-4527.3074615142978</v>
      </c>
      <c r="F15" s="23">
        <v>-4.5100000000000029E-2</v>
      </c>
    </row>
    <row r="16" spans="1:6" x14ac:dyDescent="0.2">
      <c r="A16" s="20">
        <v>45170</v>
      </c>
      <c r="B16" s="2" t="s">
        <v>21</v>
      </c>
      <c r="C16" s="22">
        <v>101309.93677455882</v>
      </c>
      <c r="D16" s="22">
        <v>107358.14</v>
      </c>
      <c r="E16" s="22">
        <v>6048.2032254411752</v>
      </c>
      <c r="F16" s="23">
        <v>5.9700000000000135E-2</v>
      </c>
    </row>
    <row r="17" spans="1:6" x14ac:dyDescent="0.2">
      <c r="A17" s="20">
        <v>45200</v>
      </c>
      <c r="B17" s="2" t="s">
        <v>28</v>
      </c>
      <c r="C17" s="22">
        <v>966017.10963455157</v>
      </c>
      <c r="D17" s="22">
        <v>930467.68</v>
      </c>
      <c r="E17" s="22">
        <v>-35549.429634551518</v>
      </c>
      <c r="F17" s="23">
        <v>-3.680000000000002E-2</v>
      </c>
    </row>
    <row r="18" spans="1:6" x14ac:dyDescent="0.2">
      <c r="A18" s="20">
        <v>45200</v>
      </c>
      <c r="B18" s="2" t="s">
        <v>15</v>
      </c>
      <c r="C18" s="22">
        <v>171260.62242562926</v>
      </c>
      <c r="D18" s="22">
        <v>187102.22999999998</v>
      </c>
      <c r="E18" s="22">
        <v>15841.607574370719</v>
      </c>
      <c r="F18" s="23">
        <v>9.2500000000000068E-2</v>
      </c>
    </row>
    <row r="19" spans="1:6" x14ac:dyDescent="0.2">
      <c r="A19" s="20">
        <v>45200</v>
      </c>
      <c r="B19" s="2" t="s">
        <v>19</v>
      </c>
      <c r="C19" s="22">
        <v>215782.57093225245</v>
      </c>
      <c r="D19" s="22">
        <v>223593.9</v>
      </c>
      <c r="E19" s="22">
        <v>7811.3290677475452</v>
      </c>
      <c r="F19" s="23">
        <v>3.6200000000000031E-2</v>
      </c>
    </row>
    <row r="20" spans="1:6" x14ac:dyDescent="0.2">
      <c r="A20" s="20">
        <v>45200</v>
      </c>
      <c r="B20" s="2" t="s">
        <v>20</v>
      </c>
      <c r="C20" s="22">
        <v>104531.724065075</v>
      </c>
      <c r="D20" s="22">
        <v>98949.73</v>
      </c>
      <c r="E20" s="22">
        <v>-5581.9940650750068</v>
      </c>
      <c r="F20" s="23">
        <v>-5.3400000000000017E-2</v>
      </c>
    </row>
    <row r="21" spans="1:6" x14ac:dyDescent="0.2">
      <c r="A21" s="20">
        <v>45200</v>
      </c>
      <c r="B21" s="2" t="s">
        <v>21</v>
      </c>
      <c r="C21" s="22">
        <v>111469.85615343635</v>
      </c>
      <c r="D21" s="22">
        <v>104614.46000000002</v>
      </c>
      <c r="E21" s="22">
        <v>-6855.3961534363334</v>
      </c>
      <c r="F21" s="23">
        <v>-6.1499999999999978E-2</v>
      </c>
    </row>
    <row r="22" spans="1:6" x14ac:dyDescent="0.2">
      <c r="A22" s="20">
        <v>45231</v>
      </c>
      <c r="B22" s="2" t="s">
        <v>28</v>
      </c>
      <c r="C22" s="22">
        <v>1015324.3208963111</v>
      </c>
      <c r="D22" s="22">
        <v>960598.34</v>
      </c>
      <c r="E22" s="22">
        <v>-54725.980896311114</v>
      </c>
      <c r="F22" s="23">
        <v>-5.3899999999999948E-2</v>
      </c>
    </row>
    <row r="23" spans="1:6" x14ac:dyDescent="0.2">
      <c r="A23" s="20">
        <v>45231</v>
      </c>
      <c r="B23" s="2" t="s">
        <v>15</v>
      </c>
      <c r="C23" s="22">
        <v>196135.48149705635</v>
      </c>
      <c r="D23" s="22">
        <v>186564.07</v>
      </c>
      <c r="E23" s="22">
        <v>-9571.4114970563387</v>
      </c>
      <c r="F23" s="23">
        <v>-4.8799999999999941E-2</v>
      </c>
    </row>
    <row r="24" spans="1:6" x14ac:dyDescent="0.2">
      <c r="A24" s="20">
        <v>45231</v>
      </c>
      <c r="B24" s="2" t="s">
        <v>19</v>
      </c>
      <c r="C24" s="22">
        <v>232961.06596306074</v>
      </c>
      <c r="D24" s="22">
        <v>220730.61000000004</v>
      </c>
      <c r="E24" s="22">
        <v>-12230.455963060696</v>
      </c>
      <c r="F24" s="23">
        <v>-5.2500000000000033E-2</v>
      </c>
    </row>
    <row r="25" spans="1:6" x14ac:dyDescent="0.2">
      <c r="A25" s="20">
        <v>45231</v>
      </c>
      <c r="B25" s="2" t="s">
        <v>20</v>
      </c>
      <c r="C25" s="22">
        <v>98737.109596819995</v>
      </c>
      <c r="D25" s="22">
        <v>104325.63</v>
      </c>
      <c r="E25" s="22">
        <v>5588.5204031800095</v>
      </c>
      <c r="F25" s="23">
        <v>5.6599999999999977E-2</v>
      </c>
    </row>
    <row r="26" spans="1:6" x14ac:dyDescent="0.2">
      <c r="A26" s="20">
        <v>45231</v>
      </c>
      <c r="B26" s="2" t="s">
        <v>21</v>
      </c>
      <c r="C26" s="22">
        <v>113198.23264781492</v>
      </c>
      <c r="D26" s="22">
        <v>105681.87000000001</v>
      </c>
      <c r="E26" s="22">
        <v>-7516.362647814909</v>
      </c>
      <c r="F26" s="23">
        <v>-6.6399999999999987E-2</v>
      </c>
    </row>
    <row r="27" spans="1:6" x14ac:dyDescent="0.2">
      <c r="A27" s="20">
        <v>45261</v>
      </c>
      <c r="B27" s="2" t="s">
        <v>28</v>
      </c>
      <c r="C27" s="22">
        <v>1013960.6702763257</v>
      </c>
      <c r="D27" s="22">
        <v>1086154.67</v>
      </c>
      <c r="E27" s="22">
        <v>72193.999723674264</v>
      </c>
      <c r="F27" s="23">
        <v>7.1199999999999875E-2</v>
      </c>
    </row>
    <row r="28" spans="1:6" x14ac:dyDescent="0.2">
      <c r="A28" s="20">
        <v>45261</v>
      </c>
      <c r="B28" s="2" t="s">
        <v>15</v>
      </c>
      <c r="C28" s="22">
        <v>172154.12391093903</v>
      </c>
      <c r="D28" s="22">
        <v>177835.21</v>
      </c>
      <c r="E28" s="22">
        <v>5681.086089060962</v>
      </c>
      <c r="F28" s="23">
        <v>3.2999999999999849E-2</v>
      </c>
    </row>
    <row r="29" spans="1:6" x14ac:dyDescent="0.2">
      <c r="A29" s="20">
        <v>45261</v>
      </c>
      <c r="B29" s="2" t="s">
        <v>19</v>
      </c>
      <c r="C29" s="22">
        <v>225083.2984554061</v>
      </c>
      <c r="D29" s="22">
        <v>225871.09000000003</v>
      </c>
      <c r="E29" s="22">
        <v>787.79154459392885</v>
      </c>
      <c r="F29" s="23">
        <v>3.5000000000000335E-3</v>
      </c>
    </row>
    <row r="30" spans="1:6" x14ac:dyDescent="0.2">
      <c r="A30" s="20">
        <v>45261</v>
      </c>
      <c r="B30" s="2" t="s">
        <v>20</v>
      </c>
      <c r="C30" s="22">
        <v>100367.44003915809</v>
      </c>
      <c r="D30" s="22">
        <v>102525.34</v>
      </c>
      <c r="E30" s="22">
        <v>2157.8999608419108</v>
      </c>
      <c r="F30" s="23">
        <v>2.150000000000012E-2</v>
      </c>
    </row>
    <row r="31" spans="1:6" x14ac:dyDescent="0.2">
      <c r="A31" s="20">
        <v>45261</v>
      </c>
      <c r="B31" s="2" t="s">
        <v>21</v>
      </c>
      <c r="C31" s="22">
        <v>113471.44391291615</v>
      </c>
      <c r="D31" s="22">
        <v>116228.8</v>
      </c>
      <c r="E31" s="22">
        <v>2757.3560870838555</v>
      </c>
      <c r="F31" s="23">
        <v>2.429999999999994E-2</v>
      </c>
    </row>
    <row r="32" spans="1:6" x14ac:dyDescent="0.2">
      <c r="A32" s="20">
        <v>45292</v>
      </c>
      <c r="B32" s="2" t="s">
        <v>28</v>
      </c>
      <c r="C32" s="22">
        <v>891505.24154116958</v>
      </c>
      <c r="D32" s="22">
        <v>911653.26</v>
      </c>
      <c r="E32" s="22">
        <v>20148.018458830426</v>
      </c>
      <c r="F32" s="23">
        <v>2.2599999999999992E-2</v>
      </c>
    </row>
    <row r="33" spans="1:6" x14ac:dyDescent="0.2">
      <c r="A33" s="20">
        <v>45292</v>
      </c>
      <c r="B33" s="2" t="s">
        <v>15</v>
      </c>
      <c r="C33" s="22">
        <v>173060.70634037818</v>
      </c>
      <c r="D33" s="22">
        <v>186697.88999999998</v>
      </c>
      <c r="E33" s="22">
        <v>13637.183659621805</v>
      </c>
      <c r="F33" s="23">
        <v>7.8800000000000023E-2</v>
      </c>
    </row>
    <row r="34" spans="1:6" x14ac:dyDescent="0.2">
      <c r="A34" s="20">
        <v>45292</v>
      </c>
      <c r="B34" s="2" t="s">
        <v>19</v>
      </c>
      <c r="C34" s="22">
        <v>212263.3001834508</v>
      </c>
      <c r="D34" s="22">
        <v>219841.1</v>
      </c>
      <c r="E34" s="22">
        <v>7577.7998165492027</v>
      </c>
      <c r="F34" s="23">
        <v>3.5700000000000044E-2</v>
      </c>
    </row>
    <row r="35" spans="1:6" x14ac:dyDescent="0.2">
      <c r="A35" s="20">
        <v>45292</v>
      </c>
      <c r="B35" s="2" t="s">
        <v>20</v>
      </c>
      <c r="C35" s="22">
        <v>93833.445699708464</v>
      </c>
      <c r="D35" s="22">
        <v>102991.59</v>
      </c>
      <c r="E35" s="22">
        <v>9158.144300291533</v>
      </c>
      <c r="F35" s="23">
        <v>9.7599999999999867E-2</v>
      </c>
    </row>
    <row r="36" spans="1:6" x14ac:dyDescent="0.2">
      <c r="A36" s="20">
        <v>45292</v>
      </c>
      <c r="B36" s="2" t="s">
        <v>21</v>
      </c>
      <c r="C36" s="22">
        <v>118042.70087916582</v>
      </c>
      <c r="D36" s="22">
        <v>115469.37</v>
      </c>
      <c r="E36" s="22">
        <v>-2573.3308791658201</v>
      </c>
      <c r="F36" s="23">
        <v>-2.1800000000000045E-2</v>
      </c>
    </row>
    <row r="37" spans="1:6" x14ac:dyDescent="0.2">
      <c r="A37" s="20">
        <v>45323</v>
      </c>
      <c r="B37" s="2" t="s">
        <v>28</v>
      </c>
      <c r="C37" s="22">
        <v>908868.96166728716</v>
      </c>
      <c r="D37" s="22">
        <v>976852.36000000022</v>
      </c>
      <c r="E37" s="22">
        <v>67983.398332713055</v>
      </c>
      <c r="F37" s="23">
        <v>7.4799999999999978E-2</v>
      </c>
    </row>
    <row r="38" spans="1:6" x14ac:dyDescent="0.2">
      <c r="A38" s="20">
        <v>45323</v>
      </c>
      <c r="B38" s="2" t="s">
        <v>15</v>
      </c>
      <c r="C38" s="22">
        <v>200473.28283345277</v>
      </c>
      <c r="D38" s="22">
        <v>195842.35</v>
      </c>
      <c r="E38" s="22">
        <v>-4630.9328334527672</v>
      </c>
      <c r="F38" s="23">
        <v>-2.3100000000000041E-2</v>
      </c>
    </row>
    <row r="39" spans="1:6" x14ac:dyDescent="0.2">
      <c r="A39" s="20">
        <v>45323</v>
      </c>
      <c r="B39" s="2" t="s">
        <v>19</v>
      </c>
      <c r="C39" s="22">
        <v>224290.15212169738</v>
      </c>
      <c r="D39" s="22">
        <v>224110.72</v>
      </c>
      <c r="E39" s="22">
        <v>-179.43212169737672</v>
      </c>
      <c r="F39" s="23">
        <v>-8.0000000000008385E-4</v>
      </c>
    </row>
    <row r="40" spans="1:6" x14ac:dyDescent="0.2">
      <c r="A40" s="20">
        <v>45323</v>
      </c>
      <c r="B40" s="2" t="s">
        <v>20</v>
      </c>
      <c r="C40" s="22">
        <v>104223.87495021905</v>
      </c>
      <c r="D40" s="22">
        <v>104682.46</v>
      </c>
      <c r="E40" s="22">
        <v>458.5850497809588</v>
      </c>
      <c r="F40" s="23">
        <v>4.3999999999999517E-3</v>
      </c>
    </row>
    <row r="41" spans="1:6" x14ac:dyDescent="0.2">
      <c r="A41" s="20">
        <v>45323</v>
      </c>
      <c r="B41" s="2" t="s">
        <v>21</v>
      </c>
      <c r="C41" s="22">
        <v>113841.06037151701</v>
      </c>
      <c r="D41" s="22">
        <v>117666.12</v>
      </c>
      <c r="E41" s="22">
        <v>3825.0596284829808</v>
      </c>
      <c r="F41" s="23">
        <v>3.3600000000000081E-2</v>
      </c>
    </row>
    <row r="42" spans="1:6" x14ac:dyDescent="0.2">
      <c r="A42" s="20">
        <v>45352</v>
      </c>
      <c r="B42" s="2" t="s">
        <v>28</v>
      </c>
      <c r="C42" s="22">
        <v>978885.77590338362</v>
      </c>
      <c r="D42" s="22">
        <v>1021271.53</v>
      </c>
      <c r="E42" s="22">
        <v>42385.754096616409</v>
      </c>
      <c r="F42" s="23">
        <v>4.3299999999999894E-2</v>
      </c>
    </row>
    <row r="43" spans="1:6" x14ac:dyDescent="0.2">
      <c r="A43" s="20">
        <v>45352</v>
      </c>
      <c r="B43" s="2" t="s">
        <v>15</v>
      </c>
      <c r="C43" s="22">
        <v>201248.31953239164</v>
      </c>
      <c r="D43" s="22">
        <v>206581.40000000002</v>
      </c>
      <c r="E43" s="22">
        <v>5333.080467608379</v>
      </c>
      <c r="F43" s="23">
        <v>2.6500000000000003E-2</v>
      </c>
    </row>
    <row r="44" spans="1:6" x14ac:dyDescent="0.2">
      <c r="A44" s="20">
        <v>45352</v>
      </c>
      <c r="B44" s="2" t="s">
        <v>19</v>
      </c>
      <c r="C44" s="22">
        <v>249309.26472083802</v>
      </c>
      <c r="D44" s="22">
        <v>245145.80000000002</v>
      </c>
      <c r="E44" s="22">
        <v>-4163.4647208380047</v>
      </c>
      <c r="F44" s="23">
        <v>-1.6700000000000038E-2</v>
      </c>
    </row>
    <row r="45" spans="1:6" x14ac:dyDescent="0.2">
      <c r="A45" s="20">
        <v>45352</v>
      </c>
      <c r="B45" s="2" t="s">
        <v>20</v>
      </c>
      <c r="C45" s="22">
        <v>104741.5577458753</v>
      </c>
      <c r="D45" s="22">
        <v>97765.77</v>
      </c>
      <c r="E45" s="22">
        <v>-6975.7877458752919</v>
      </c>
      <c r="F45" s="23">
        <v>-6.6599999999999979E-2</v>
      </c>
    </row>
    <row r="46" spans="1:6" x14ac:dyDescent="0.2">
      <c r="A46" s="20">
        <v>45352</v>
      </c>
      <c r="B46" s="2" t="s">
        <v>21</v>
      </c>
      <c r="C46" s="22">
        <v>109428.11285016447</v>
      </c>
      <c r="D46" s="22">
        <v>109767.34</v>
      </c>
      <c r="E46" s="22">
        <v>339.22714983552578</v>
      </c>
      <c r="F46" s="23">
        <v>3.1000000000001456E-3</v>
      </c>
    </row>
    <row r="47" spans="1:6" x14ac:dyDescent="0.2">
      <c r="A47" s="20">
        <v>45383</v>
      </c>
      <c r="B47" s="2" t="s">
        <v>28</v>
      </c>
      <c r="C47" s="22">
        <v>1079590.2734891926</v>
      </c>
      <c r="D47" s="22">
        <v>978972.46</v>
      </c>
      <c r="E47" s="22">
        <v>-100617.81348919263</v>
      </c>
      <c r="F47" s="23">
        <v>-9.3199999999999894E-2</v>
      </c>
    </row>
    <row r="48" spans="1:6" x14ac:dyDescent="0.2">
      <c r="A48" s="20">
        <v>45383</v>
      </c>
      <c r="B48" s="2" t="s">
        <v>15</v>
      </c>
      <c r="C48" s="22">
        <v>184466.94038929441</v>
      </c>
      <c r="D48" s="22">
        <v>181958.19</v>
      </c>
      <c r="E48" s="22">
        <v>-2508.7503892944078</v>
      </c>
      <c r="F48" s="23">
        <v>-1.360000000000002E-2</v>
      </c>
    </row>
    <row r="49" spans="1:6" x14ac:dyDescent="0.2">
      <c r="A49" s="20">
        <v>45383</v>
      </c>
      <c r="B49" s="2" t="s">
        <v>19</v>
      </c>
      <c r="C49" s="22">
        <v>238495.33806730469</v>
      </c>
      <c r="D49" s="22">
        <v>231745.91999999998</v>
      </c>
      <c r="E49" s="22">
        <v>-6749.4180673047085</v>
      </c>
      <c r="F49" s="23">
        <v>-2.829999999999994E-2</v>
      </c>
    </row>
    <row r="50" spans="1:6" x14ac:dyDescent="0.2">
      <c r="A50" s="20">
        <v>45383</v>
      </c>
      <c r="B50" s="2" t="s">
        <v>20</v>
      </c>
      <c r="C50" s="22">
        <v>102785.1640926641</v>
      </c>
      <c r="D50" s="22">
        <v>106485.43000000001</v>
      </c>
      <c r="E50" s="22">
        <v>3700.26590733591</v>
      </c>
      <c r="F50" s="23">
        <v>3.6000000000000025E-2</v>
      </c>
    </row>
    <row r="51" spans="1:6" x14ac:dyDescent="0.2">
      <c r="A51" s="20">
        <v>45383</v>
      </c>
      <c r="B51" s="2" t="s">
        <v>21</v>
      </c>
      <c r="C51" s="22">
        <v>116501.99835751437</v>
      </c>
      <c r="D51" s="22">
        <v>127674.54000000001</v>
      </c>
      <c r="E51" s="22">
        <v>11172.541642485638</v>
      </c>
      <c r="F51" s="23">
        <v>9.5900000000000082E-2</v>
      </c>
    </row>
    <row r="52" spans="1:6" x14ac:dyDescent="0.2">
      <c r="A52" s="20">
        <v>45413</v>
      </c>
      <c r="B52" s="2" t="s">
        <v>28</v>
      </c>
      <c r="C52" s="22">
        <v>1081684.2300556586</v>
      </c>
      <c r="D52" s="22">
        <v>991147.26</v>
      </c>
      <c r="E52" s="22">
        <v>-90536.970055658603</v>
      </c>
      <c r="F52" s="23">
        <v>-8.3699999999999983E-2</v>
      </c>
    </row>
    <row r="53" spans="1:6" x14ac:dyDescent="0.2">
      <c r="A53" s="20">
        <v>45413</v>
      </c>
      <c r="B53" s="2" t="s">
        <v>15</v>
      </c>
      <c r="C53" s="22">
        <v>197519.83640081802</v>
      </c>
      <c r="D53" s="22">
        <v>202833.12000000002</v>
      </c>
      <c r="E53" s="22">
        <v>5313.2835991820029</v>
      </c>
      <c r="F53" s="23">
        <v>2.689999999999999E-2</v>
      </c>
    </row>
    <row r="54" spans="1:6" x14ac:dyDescent="0.2">
      <c r="A54" s="20">
        <v>45413</v>
      </c>
      <c r="B54" s="2" t="s">
        <v>19</v>
      </c>
      <c r="C54" s="22">
        <v>249204.41771128186</v>
      </c>
      <c r="D54" s="22">
        <v>246513.01</v>
      </c>
      <c r="E54" s="22">
        <v>-2691.4077112818486</v>
      </c>
      <c r="F54" s="23">
        <v>-1.0800000000000018E-2</v>
      </c>
    </row>
    <row r="55" spans="1:6" x14ac:dyDescent="0.2">
      <c r="A55" s="20">
        <v>45413</v>
      </c>
      <c r="B55" s="2" t="s">
        <v>20</v>
      </c>
      <c r="C55" s="22">
        <v>103794.72913616397</v>
      </c>
      <c r="D55" s="22">
        <v>106337.69999999998</v>
      </c>
      <c r="E55" s="22">
        <v>2542.9708638360171</v>
      </c>
      <c r="F55" s="23">
        <v>2.4500000000000001E-2</v>
      </c>
    </row>
    <row r="56" spans="1:6" x14ac:dyDescent="0.2">
      <c r="A56" s="20">
        <v>45413</v>
      </c>
      <c r="B56" s="2" t="s">
        <v>21</v>
      </c>
      <c r="C56" s="22">
        <v>108159.77285217072</v>
      </c>
      <c r="D56" s="22">
        <v>118088.84</v>
      </c>
      <c r="E56" s="22">
        <v>9929.0671478292788</v>
      </c>
      <c r="F56" s="23">
        <v>9.1800000000000062E-2</v>
      </c>
    </row>
    <row r="57" spans="1:6" x14ac:dyDescent="0.2">
      <c r="A57" s="20">
        <v>45444</v>
      </c>
      <c r="B57" s="2" t="s">
        <v>28</v>
      </c>
      <c r="C57" s="22">
        <v>972642.16844143288</v>
      </c>
      <c r="D57" s="22">
        <v>1004739.3600000001</v>
      </c>
      <c r="E57" s="22">
        <v>32097.191558567225</v>
      </c>
      <c r="F57" s="23">
        <v>3.2999999999999939E-2</v>
      </c>
    </row>
    <row r="58" spans="1:6" x14ac:dyDescent="0.2">
      <c r="A58" s="20">
        <v>45444</v>
      </c>
      <c r="B58" s="2" t="s">
        <v>15</v>
      </c>
      <c r="C58" s="22">
        <v>207379.3077420746</v>
      </c>
      <c r="D58" s="22">
        <v>192323.56999999998</v>
      </c>
      <c r="E58" s="22">
        <v>-15055.73774207462</v>
      </c>
      <c r="F58" s="23">
        <v>-7.2600000000000026E-2</v>
      </c>
    </row>
    <row r="59" spans="1:6" x14ac:dyDescent="0.2">
      <c r="A59" s="20">
        <v>45444</v>
      </c>
      <c r="B59" s="2" t="s">
        <v>19</v>
      </c>
      <c r="C59" s="22">
        <v>232705.41712809159</v>
      </c>
      <c r="D59" s="22">
        <v>252159.59000000003</v>
      </c>
      <c r="E59" s="22">
        <v>19454.172871908435</v>
      </c>
      <c r="F59" s="23">
        <v>8.359999999999991E-2</v>
      </c>
    </row>
    <row r="60" spans="1:6" x14ac:dyDescent="0.2">
      <c r="A60" s="20">
        <v>45444</v>
      </c>
      <c r="B60" s="2" t="s">
        <v>20</v>
      </c>
      <c r="C60" s="22">
        <v>99673.907517841435</v>
      </c>
      <c r="D60" s="22">
        <v>101956.44</v>
      </c>
      <c r="E60" s="22">
        <v>2282.5324821585673</v>
      </c>
      <c r="F60" s="23">
        <v>2.2899999999999983E-2</v>
      </c>
    </row>
    <row r="61" spans="1:6" x14ac:dyDescent="0.2">
      <c r="A61" s="20">
        <v>45444</v>
      </c>
      <c r="B61" s="2" t="s">
        <v>21</v>
      </c>
      <c r="C61" s="22">
        <v>124362.88919173916</v>
      </c>
      <c r="D61" s="22">
        <v>118629.75999999998</v>
      </c>
      <c r="E61" s="22">
        <v>-5733.1291917391791</v>
      </c>
      <c r="F61" s="23">
        <v>-4.610000000000003E-2</v>
      </c>
    </row>
    <row r="62" spans="1:6" x14ac:dyDescent="0.2">
      <c r="A62" s="20">
        <v>45474</v>
      </c>
      <c r="B62" s="2" t="s">
        <v>28</v>
      </c>
      <c r="C62" s="22">
        <v>958871.54326494213</v>
      </c>
      <c r="D62" s="22">
        <v>967405.5</v>
      </c>
      <c r="E62" s="22">
        <v>8533.9567350578727</v>
      </c>
      <c r="F62" s="23">
        <v>8.8999999999998837E-3</v>
      </c>
    </row>
    <row r="63" spans="1:6" x14ac:dyDescent="0.2">
      <c r="A63" s="20">
        <v>45474</v>
      </c>
      <c r="B63" s="2" t="s">
        <v>15</v>
      </c>
      <c r="C63" s="22">
        <v>191655.39497129282</v>
      </c>
      <c r="D63" s="22">
        <v>193610.28</v>
      </c>
      <c r="E63" s="22">
        <v>1954.8850287071837</v>
      </c>
      <c r="F63" s="23">
        <v>1.0199999999999983E-2</v>
      </c>
    </row>
    <row r="64" spans="1:6" x14ac:dyDescent="0.2">
      <c r="A64" s="20">
        <v>45474</v>
      </c>
      <c r="B64" s="2" t="s">
        <v>19</v>
      </c>
      <c r="C64" s="22">
        <v>233071.42072500914</v>
      </c>
      <c r="D64" s="22">
        <v>254607.22</v>
      </c>
      <c r="E64" s="22">
        <v>21535.799274990859</v>
      </c>
      <c r="F64" s="23">
        <v>9.2400000000000065E-2</v>
      </c>
    </row>
    <row r="65" spans="1:6" x14ac:dyDescent="0.2">
      <c r="A65" s="20">
        <v>45474</v>
      </c>
      <c r="B65" s="2" t="s">
        <v>20</v>
      </c>
      <c r="C65" s="22">
        <v>105882.31944860652</v>
      </c>
      <c r="D65" s="22">
        <v>105998.79</v>
      </c>
      <c r="E65" s="22">
        <v>116.47055139347503</v>
      </c>
      <c r="F65" s="23">
        <v>1.1000000000000742E-3</v>
      </c>
    </row>
    <row r="66" spans="1:6" x14ac:dyDescent="0.2">
      <c r="A66" s="20">
        <v>45474</v>
      </c>
      <c r="B66" s="2" t="s">
        <v>21</v>
      </c>
      <c r="C66" s="22">
        <v>119570.30018761725</v>
      </c>
      <c r="D66" s="22">
        <v>127461.94</v>
      </c>
      <c r="E66" s="22">
        <v>7891.639812382753</v>
      </c>
      <c r="F66" s="23">
        <v>6.6000000000000128E-2</v>
      </c>
    </row>
    <row r="67" spans="1:6" x14ac:dyDescent="0.2">
      <c r="A67" s="20">
        <v>45505</v>
      </c>
      <c r="B67" s="2" t="s">
        <v>28</v>
      </c>
      <c r="C67" s="22">
        <v>1014096.7259921959</v>
      </c>
      <c r="D67" s="22">
        <v>1065511.4300000002</v>
      </c>
      <c r="E67" s="22">
        <v>51414.704007804277</v>
      </c>
      <c r="F67" s="23">
        <v>5.0699999999999946E-2</v>
      </c>
    </row>
    <row r="68" spans="1:6" x14ac:dyDescent="0.2">
      <c r="A68" s="20">
        <v>45505</v>
      </c>
      <c r="B68" s="2" t="s">
        <v>15</v>
      </c>
      <c r="C68" s="22">
        <v>194284.44566010212</v>
      </c>
      <c r="D68" s="22">
        <v>213091.18000000002</v>
      </c>
      <c r="E68" s="22">
        <v>18806.734339897899</v>
      </c>
      <c r="F68" s="23">
        <v>9.6800000000000067E-2</v>
      </c>
    </row>
    <row r="69" spans="1:6" x14ac:dyDescent="0.2">
      <c r="A69" s="20">
        <v>45505</v>
      </c>
      <c r="B69" s="2" t="s">
        <v>19</v>
      </c>
      <c r="C69" s="22">
        <v>265349.34773310524</v>
      </c>
      <c r="D69" s="22">
        <v>248154.71000000002</v>
      </c>
      <c r="E69" s="22">
        <v>-17194.637733105221</v>
      </c>
      <c r="F69" s="23">
        <v>-6.480000000000001E-2</v>
      </c>
    </row>
    <row r="70" spans="1:6" x14ac:dyDescent="0.2">
      <c r="A70" s="20">
        <v>45505</v>
      </c>
      <c r="B70" s="2" t="s">
        <v>20</v>
      </c>
      <c r="C70" s="22">
        <v>101023.14966708481</v>
      </c>
      <c r="D70" s="22">
        <v>104690.29</v>
      </c>
      <c r="E70" s="22">
        <v>3667.1403329151799</v>
      </c>
      <c r="F70" s="23">
        <v>3.6300000000000013E-2</v>
      </c>
    </row>
    <row r="71" spans="1:6" x14ac:dyDescent="0.2">
      <c r="A71" s="20">
        <v>45505</v>
      </c>
      <c r="B71" s="2" t="s">
        <v>21</v>
      </c>
      <c r="C71" s="22">
        <v>140382.89104638618</v>
      </c>
      <c r="D71" s="22">
        <v>130134.93999999999</v>
      </c>
      <c r="E71" s="22">
        <v>-10247.951046386195</v>
      </c>
      <c r="F71" s="23">
        <v>-7.3000000000000023E-2</v>
      </c>
    </row>
    <row r="72" spans="1:6" x14ac:dyDescent="0.2">
      <c r="A72" s="20">
        <v>45536</v>
      </c>
      <c r="B72" s="2" t="s">
        <v>28</v>
      </c>
      <c r="C72" s="22">
        <v>1003450.1459996107</v>
      </c>
      <c r="D72" s="22">
        <v>1030944.68</v>
      </c>
      <c r="E72" s="22">
        <v>27494.534000389394</v>
      </c>
      <c r="F72" s="23">
        <v>2.7400000000000063E-2</v>
      </c>
    </row>
    <row r="73" spans="1:6" x14ac:dyDescent="0.2">
      <c r="A73" s="20">
        <v>45536</v>
      </c>
      <c r="B73" s="2" t="s">
        <v>15</v>
      </c>
      <c r="C73" s="22">
        <v>184349.33539694099</v>
      </c>
      <c r="D73" s="22">
        <v>202489.31</v>
      </c>
      <c r="E73" s="22">
        <v>18139.974603059003</v>
      </c>
      <c r="F73" s="23">
        <v>9.8400000000000057E-2</v>
      </c>
    </row>
    <row r="74" spans="1:6" x14ac:dyDescent="0.2">
      <c r="A74" s="20">
        <v>45536</v>
      </c>
      <c r="B74" s="2" t="s">
        <v>19</v>
      </c>
      <c r="C74" s="22">
        <v>245701.38026224982</v>
      </c>
      <c r="D74" s="22">
        <v>249214.90999999997</v>
      </c>
      <c r="E74" s="22">
        <v>3513.5297377501556</v>
      </c>
      <c r="F74" s="23">
        <v>1.4299999999999931E-2</v>
      </c>
    </row>
    <row r="75" spans="1:6" x14ac:dyDescent="0.2">
      <c r="A75" s="20">
        <v>45536</v>
      </c>
      <c r="B75" s="2" t="s">
        <v>20</v>
      </c>
      <c r="C75" s="22">
        <v>102811.49737813167</v>
      </c>
      <c r="D75" s="22">
        <v>105875.28</v>
      </c>
      <c r="E75" s="22">
        <v>3063.7826218683331</v>
      </c>
      <c r="F75" s="23">
        <v>2.980000000000009E-2</v>
      </c>
    </row>
    <row r="76" spans="1:6" x14ac:dyDescent="0.2">
      <c r="A76" s="20">
        <v>45536</v>
      </c>
      <c r="B76" s="2" t="s">
        <v>21</v>
      </c>
      <c r="C76" s="22">
        <v>128994.61187214611</v>
      </c>
      <c r="D76" s="22">
        <v>127124.19</v>
      </c>
      <c r="E76" s="22">
        <v>-1870.4218721461075</v>
      </c>
      <c r="F76" s="23">
        <v>-1.4499999999999914E-2</v>
      </c>
    </row>
    <row r="77" spans="1:6" x14ac:dyDescent="0.2">
      <c r="A77" s="20">
        <v>45566</v>
      </c>
      <c r="B77" s="2" t="s">
        <v>28</v>
      </c>
      <c r="C77" s="22">
        <v>1000647.3713856554</v>
      </c>
      <c r="D77" s="22">
        <v>1065889.58</v>
      </c>
      <c r="E77" s="22">
        <v>65242.208614344709</v>
      </c>
      <c r="F77" s="23">
        <v>6.519999999999998E-2</v>
      </c>
    </row>
    <row r="78" spans="1:6" x14ac:dyDescent="0.2">
      <c r="A78" s="20">
        <v>45566</v>
      </c>
      <c r="B78" s="2" t="s">
        <v>15</v>
      </c>
      <c r="C78" s="22">
        <v>206502.62705870462</v>
      </c>
      <c r="D78" s="22">
        <v>204375.64999999997</v>
      </c>
      <c r="E78" s="22">
        <v>-2126.9770587046514</v>
      </c>
      <c r="F78" s="23">
        <v>-1.0299999999999971E-2</v>
      </c>
    </row>
    <row r="79" spans="1:6" x14ac:dyDescent="0.2">
      <c r="A79" s="20">
        <v>45566</v>
      </c>
      <c r="B79" s="2" t="s">
        <v>19</v>
      </c>
      <c r="C79" s="22">
        <v>235474.24013592603</v>
      </c>
      <c r="D79" s="22">
        <v>249461.41</v>
      </c>
      <c r="E79" s="22">
        <v>13987.169864073978</v>
      </c>
      <c r="F79" s="23">
        <v>5.9399999999999883E-2</v>
      </c>
    </row>
    <row r="80" spans="1:6" x14ac:dyDescent="0.2">
      <c r="A80" s="20">
        <v>45566</v>
      </c>
      <c r="B80" s="2" t="s">
        <v>20</v>
      </c>
      <c r="C80" s="22">
        <v>107503.41585108424</v>
      </c>
      <c r="D80" s="22">
        <v>112040.06</v>
      </c>
      <c r="E80" s="22">
        <v>4536.6441489157587</v>
      </c>
      <c r="F80" s="23">
        <v>4.2200000000000036E-2</v>
      </c>
    </row>
    <row r="81" spans="1:6" x14ac:dyDescent="0.2">
      <c r="A81" s="20">
        <v>45566</v>
      </c>
      <c r="B81" s="2" t="s">
        <v>21</v>
      </c>
      <c r="C81" s="22">
        <v>144251.90445448676</v>
      </c>
      <c r="D81" s="22">
        <v>134067.72</v>
      </c>
      <c r="E81" s="22">
        <v>-10184.184454486764</v>
      </c>
      <c r="F81" s="23">
        <v>-7.0599999999999982E-2</v>
      </c>
    </row>
    <row r="82" spans="1:6" x14ac:dyDescent="0.2">
      <c r="A82" s="20">
        <v>45597</v>
      </c>
      <c r="B82" s="2" t="s">
        <v>28</v>
      </c>
      <c r="C82" s="22">
        <v>1070446.0536700867</v>
      </c>
      <c r="D82" s="22">
        <v>1085004.1199999999</v>
      </c>
      <c r="E82" s="22">
        <v>14558.066329913214</v>
      </c>
      <c r="F82" s="23">
        <v>1.3600000000000032E-2</v>
      </c>
    </row>
    <row r="83" spans="1:6" x14ac:dyDescent="0.2">
      <c r="A83" s="20">
        <v>45597</v>
      </c>
      <c r="B83" s="2" t="s">
        <v>15</v>
      </c>
      <c r="C83" s="22">
        <v>203946.12324015508</v>
      </c>
      <c r="D83" s="22">
        <v>199907.99</v>
      </c>
      <c r="E83" s="22">
        <v>-4038.1332401550899</v>
      </c>
      <c r="F83" s="23">
        <v>-1.9800000000000095E-2</v>
      </c>
    </row>
    <row r="84" spans="1:6" x14ac:dyDescent="0.2">
      <c r="A84" s="20">
        <v>45597</v>
      </c>
      <c r="B84" s="2" t="s">
        <v>19</v>
      </c>
      <c r="C84" s="22">
        <v>248163.4636985602</v>
      </c>
      <c r="D84" s="22">
        <v>243026.47999999998</v>
      </c>
      <c r="E84" s="22">
        <v>-5136.983698560216</v>
      </c>
      <c r="F84" s="23">
        <v>-2.0700000000000079E-2</v>
      </c>
    </row>
    <row r="85" spans="1:6" x14ac:dyDescent="0.2">
      <c r="A85" s="20">
        <v>45597</v>
      </c>
      <c r="B85" s="2" t="s">
        <v>20</v>
      </c>
      <c r="C85" s="22">
        <v>109092.4931399451</v>
      </c>
      <c r="D85" s="22">
        <v>111317.97999999998</v>
      </c>
      <c r="E85" s="22">
        <v>2225.4868600548798</v>
      </c>
      <c r="F85" s="23">
        <v>2.0399999999999998E-2</v>
      </c>
    </row>
    <row r="86" spans="1:6" x14ac:dyDescent="0.2">
      <c r="A86" s="20">
        <v>45597</v>
      </c>
      <c r="B86" s="2" t="s">
        <v>21</v>
      </c>
      <c r="C86" s="22">
        <v>133820.7053354891</v>
      </c>
      <c r="D86" s="22">
        <v>132428.97</v>
      </c>
      <c r="E86" s="22">
        <v>-1391.7353354890947</v>
      </c>
      <c r="F86" s="23">
        <v>-1.040000000000006E-2</v>
      </c>
    </row>
    <row r="87" spans="1:6" x14ac:dyDescent="0.2">
      <c r="A87" s="20">
        <v>45627</v>
      </c>
      <c r="B87" s="2" t="s">
        <v>28</v>
      </c>
      <c r="C87" s="22">
        <v>1337457.0763697906</v>
      </c>
      <c r="D87" s="22">
        <v>1264431.9200000002</v>
      </c>
      <c r="E87" s="22">
        <v>-73025.156369790435</v>
      </c>
      <c r="F87" s="23">
        <v>-5.4599999999999899E-2</v>
      </c>
    </row>
    <row r="88" spans="1:6" x14ac:dyDescent="0.2">
      <c r="A88" s="20">
        <v>45627</v>
      </c>
      <c r="B88" s="2" t="s">
        <v>15</v>
      </c>
      <c r="C88" s="22">
        <v>205896.25454206654</v>
      </c>
      <c r="D88" s="22">
        <v>220988.45</v>
      </c>
      <c r="E88" s="22">
        <v>15092.195457933471</v>
      </c>
      <c r="F88" s="23">
        <v>7.3299999999999962E-2</v>
      </c>
    </row>
    <row r="89" spans="1:6" x14ac:dyDescent="0.2">
      <c r="A89" s="20">
        <v>45627</v>
      </c>
      <c r="B89" s="2" t="s">
        <v>19</v>
      </c>
      <c r="C89" s="22">
        <v>236108.58632040967</v>
      </c>
      <c r="D89" s="22">
        <v>258208.35</v>
      </c>
      <c r="E89" s="22">
        <v>22099.763679590338</v>
      </c>
      <c r="F89" s="23">
        <v>9.3599999999999975E-2</v>
      </c>
    </row>
    <row r="90" spans="1:6" x14ac:dyDescent="0.2">
      <c r="A90" s="20">
        <v>45627</v>
      </c>
      <c r="B90" s="2" t="s">
        <v>20</v>
      </c>
      <c r="C90" s="22">
        <v>114333.51482741856</v>
      </c>
      <c r="D90" s="22">
        <v>117592.01999999999</v>
      </c>
      <c r="E90" s="22">
        <v>3258.5051725814265</v>
      </c>
      <c r="F90" s="23">
        <v>2.8499999999999977E-2</v>
      </c>
    </row>
    <row r="91" spans="1:6" x14ac:dyDescent="0.2">
      <c r="A91" s="20">
        <v>45627</v>
      </c>
      <c r="B91" s="2" t="s">
        <v>21</v>
      </c>
      <c r="C91" s="22">
        <v>134458.12480202725</v>
      </c>
      <c r="D91" s="22">
        <v>127345.29000000001</v>
      </c>
      <c r="E91" s="22">
        <v>-7112.8348020272388</v>
      </c>
      <c r="F91" s="23">
        <v>-5.2899999999999982E-2</v>
      </c>
    </row>
    <row r="92" spans="1:6" x14ac:dyDescent="0.2">
      <c r="A92" s="20">
        <v>45658</v>
      </c>
      <c r="B92" s="2" t="s">
        <v>28</v>
      </c>
      <c r="C92" s="22">
        <v>1109296.2173390184</v>
      </c>
      <c r="D92" s="22">
        <v>1014673.2500000001</v>
      </c>
      <c r="E92" s="22">
        <v>-94622.967339018243</v>
      </c>
      <c r="F92" s="23">
        <v>-8.5299999999999973E-2</v>
      </c>
    </row>
    <row r="93" spans="1:6" x14ac:dyDescent="0.2">
      <c r="A93" s="20">
        <v>45658</v>
      </c>
      <c r="B93" s="2" t="s">
        <v>15</v>
      </c>
      <c r="C93" s="22">
        <v>214408.4752284752</v>
      </c>
      <c r="D93" s="22">
        <v>222877.61</v>
      </c>
      <c r="E93" s="22">
        <v>8469.134771524783</v>
      </c>
      <c r="F93" s="23">
        <v>3.9500000000000056E-2</v>
      </c>
    </row>
    <row r="94" spans="1:6" x14ac:dyDescent="0.2">
      <c r="A94" s="20">
        <v>45658</v>
      </c>
      <c r="B94" s="2" t="s">
        <v>19</v>
      </c>
      <c r="C94" s="22">
        <v>251161.935483871</v>
      </c>
      <c r="D94" s="22">
        <v>272510.7</v>
      </c>
      <c r="E94" s="22">
        <v>21348.764516129013</v>
      </c>
      <c r="F94" s="23">
        <v>8.4999999999999909E-2</v>
      </c>
    </row>
    <row r="95" spans="1:6" x14ac:dyDescent="0.2">
      <c r="A95" s="20">
        <v>45658</v>
      </c>
      <c r="B95" s="2" t="s">
        <v>20</v>
      </c>
      <c r="C95" s="22">
        <v>114503.80200860831</v>
      </c>
      <c r="D95" s="22">
        <v>111732.81</v>
      </c>
      <c r="E95" s="22">
        <v>-2770.9920086083148</v>
      </c>
      <c r="F95" s="23">
        <v>-2.4199999999999944E-2</v>
      </c>
    </row>
    <row r="96" spans="1:6" x14ac:dyDescent="0.2">
      <c r="A96" s="20">
        <v>45658</v>
      </c>
      <c r="B96" s="2" t="s">
        <v>21</v>
      </c>
      <c r="C96" s="22">
        <v>123491.82159714864</v>
      </c>
      <c r="D96" s="22">
        <v>128196.86</v>
      </c>
      <c r="E96" s="22">
        <v>4705.0384028513654</v>
      </c>
      <c r="F96" s="23">
        <v>3.8100000000000023E-2</v>
      </c>
    </row>
    <row r="97" spans="1:6" x14ac:dyDescent="0.2">
      <c r="A97" s="20">
        <v>45689</v>
      </c>
      <c r="B97" s="2" t="s">
        <v>28</v>
      </c>
      <c r="C97" s="22">
        <v>1089411.6954474095</v>
      </c>
      <c r="D97" s="22">
        <v>1110328.3999999999</v>
      </c>
      <c r="E97" s="22">
        <v>20916.704552590381</v>
      </c>
      <c r="F97" s="23">
        <v>1.9200000000000109E-2</v>
      </c>
    </row>
    <row r="98" spans="1:6" x14ac:dyDescent="0.2">
      <c r="A98" s="20">
        <v>45689</v>
      </c>
      <c r="B98" s="2" t="s">
        <v>15</v>
      </c>
      <c r="C98" s="22">
        <v>224334.30873621712</v>
      </c>
      <c r="D98" s="22">
        <v>211592.12</v>
      </c>
      <c r="E98" s="22">
        <v>-12742.188736217126</v>
      </c>
      <c r="F98" s="23">
        <v>-5.6799999999999969E-2</v>
      </c>
    </row>
    <row r="99" spans="1:6" x14ac:dyDescent="0.2">
      <c r="A99" s="20">
        <v>45689</v>
      </c>
      <c r="B99" s="2" t="s">
        <v>19</v>
      </c>
      <c r="C99" s="22">
        <v>244278.08323787703</v>
      </c>
      <c r="D99" s="22">
        <v>255905.72</v>
      </c>
      <c r="E99" s="22">
        <v>11627.636762122973</v>
      </c>
      <c r="F99" s="23">
        <v>4.7600000000000108E-2</v>
      </c>
    </row>
    <row r="100" spans="1:6" x14ac:dyDescent="0.2">
      <c r="A100" s="20">
        <v>45689</v>
      </c>
      <c r="B100" s="2" t="s">
        <v>20</v>
      </c>
      <c r="C100" s="22">
        <v>117816.63815226688</v>
      </c>
      <c r="D100" s="22">
        <v>110182.12</v>
      </c>
      <c r="E100" s="22">
        <v>-7634.5181522668863</v>
      </c>
      <c r="F100" s="23">
        <v>-6.4799999999999941E-2</v>
      </c>
    </row>
    <row r="101" spans="1:6" x14ac:dyDescent="0.2">
      <c r="A101" s="20">
        <v>45689</v>
      </c>
      <c r="B101" s="2" t="s">
        <v>21</v>
      </c>
      <c r="C101" s="22">
        <v>130309.55320399765</v>
      </c>
      <c r="D101" s="22">
        <v>132993.93</v>
      </c>
      <c r="E101" s="22">
        <v>2684.3767960023397</v>
      </c>
      <c r="F101" s="23">
        <v>2.0599999999999907E-2</v>
      </c>
    </row>
    <row r="102" spans="1:6" x14ac:dyDescent="0.2">
      <c r="A102" s="20">
        <v>45717</v>
      </c>
      <c r="B102" s="2" t="s">
        <v>28</v>
      </c>
      <c r="C102" s="22">
        <v>1172759.6771017916</v>
      </c>
      <c r="D102" s="22">
        <v>1191289.28</v>
      </c>
      <c r="E102" s="22">
        <v>18529.602898208424</v>
      </c>
      <c r="F102" s="23">
        <v>1.5800000000000099E-2</v>
      </c>
    </row>
    <row r="103" spans="1:6" x14ac:dyDescent="0.2">
      <c r="A103" s="20">
        <v>45717</v>
      </c>
      <c r="B103" s="2" t="s">
        <v>15</v>
      </c>
      <c r="C103" s="22">
        <v>227934.50107241346</v>
      </c>
      <c r="D103" s="22">
        <v>223170.67</v>
      </c>
      <c r="E103" s="22">
        <v>-4763.8310724134499</v>
      </c>
      <c r="F103" s="23">
        <v>-2.0900000000000037E-2</v>
      </c>
    </row>
    <row r="104" spans="1:6" x14ac:dyDescent="0.2">
      <c r="A104" s="20">
        <v>45717</v>
      </c>
      <c r="B104" s="2" t="s">
        <v>19</v>
      </c>
      <c r="C104" s="22">
        <v>288043.4570519618</v>
      </c>
      <c r="D104" s="22">
        <v>271624.98</v>
      </c>
      <c r="E104" s="22">
        <v>-16418.477051961818</v>
      </c>
      <c r="F104" s="23">
        <v>-5.6999999999999981E-2</v>
      </c>
    </row>
    <row r="105" spans="1:6" x14ac:dyDescent="0.2">
      <c r="A105" s="20">
        <v>45717</v>
      </c>
      <c r="B105" s="2" t="s">
        <v>20</v>
      </c>
      <c r="C105" s="22">
        <v>113798.72909698996</v>
      </c>
      <c r="D105" s="22">
        <v>119090.37</v>
      </c>
      <c r="E105" s="22">
        <v>5291.6409030100331</v>
      </c>
      <c r="F105" s="23">
        <v>4.65E-2</v>
      </c>
    </row>
    <row r="106" spans="1:6" x14ac:dyDescent="0.2">
      <c r="A106" s="20">
        <v>45717</v>
      </c>
      <c r="B106" s="2" t="s">
        <v>21</v>
      </c>
      <c r="C106" s="22">
        <v>119257.74415405777</v>
      </c>
      <c r="D106" s="22">
        <v>130050.57</v>
      </c>
      <c r="E106" s="22">
        <v>10792.825845942236</v>
      </c>
      <c r="F106" s="23">
        <v>9.0500000000000067E-2</v>
      </c>
    </row>
    <row r="107" spans="1:6" x14ac:dyDescent="0.2">
      <c r="A107" s="20">
        <v>45748</v>
      </c>
      <c r="B107" s="2" t="s">
        <v>28</v>
      </c>
      <c r="C107" s="22">
        <v>1061515.0903195925</v>
      </c>
      <c r="D107" s="22">
        <v>1145905.54</v>
      </c>
      <c r="E107" s="22">
        <v>84390.449680407532</v>
      </c>
      <c r="F107" s="23">
        <v>7.9499999999999932E-2</v>
      </c>
    </row>
    <row r="108" spans="1:6" x14ac:dyDescent="0.2">
      <c r="A108" s="20">
        <v>45748</v>
      </c>
      <c r="B108" s="2" t="s">
        <v>15</v>
      </c>
      <c r="C108" s="22">
        <v>207398.16454528683</v>
      </c>
      <c r="D108" s="22">
        <v>224861.09</v>
      </c>
      <c r="E108" s="22">
        <v>17462.925454713171</v>
      </c>
      <c r="F108" s="23">
        <v>8.4200000000000094E-2</v>
      </c>
    </row>
    <row r="109" spans="1:6" x14ac:dyDescent="0.2">
      <c r="A109" s="20">
        <v>45748</v>
      </c>
      <c r="B109" s="2" t="s">
        <v>19</v>
      </c>
      <c r="C109" s="22">
        <v>280827.13492741244</v>
      </c>
      <c r="D109" s="22">
        <v>263078.86</v>
      </c>
      <c r="E109" s="22">
        <v>-17748.274927412451</v>
      </c>
      <c r="F109" s="23">
        <v>-6.3199999999999951E-2</v>
      </c>
    </row>
    <row r="110" spans="1:6" x14ac:dyDescent="0.2">
      <c r="A110" s="20">
        <v>45748</v>
      </c>
      <c r="B110" s="2" t="s">
        <v>20</v>
      </c>
      <c r="C110" s="22">
        <v>113989.69924089556</v>
      </c>
      <c r="D110" s="22">
        <v>118629.08</v>
      </c>
      <c r="E110" s="22">
        <v>4639.380759104446</v>
      </c>
      <c r="F110" s="23">
        <v>4.0699999999999972E-2</v>
      </c>
    </row>
    <row r="111" spans="1:6" x14ac:dyDescent="0.2">
      <c r="A111" s="20">
        <v>45748</v>
      </c>
      <c r="B111" s="2" t="s">
        <v>21</v>
      </c>
      <c r="C111" s="22">
        <v>127032.0514087988</v>
      </c>
      <c r="D111" s="22">
        <v>128492.92</v>
      </c>
      <c r="E111" s="22">
        <v>1460.8685912012006</v>
      </c>
      <c r="F111" s="23">
        <v>1.1500000000000114E-2</v>
      </c>
    </row>
    <row r="112" spans="1:6" x14ac:dyDescent="0.2">
      <c r="A112" s="20">
        <v>45778</v>
      </c>
      <c r="B112" s="2" t="s">
        <v>28</v>
      </c>
      <c r="C112" s="22">
        <v>1341491.1878667113</v>
      </c>
      <c r="D112" s="22">
        <v>1211768.9900000002</v>
      </c>
      <c r="E112" s="22">
        <v>-129722.19786671107</v>
      </c>
      <c r="F112" s="23">
        <v>-9.6700000000000064E-2</v>
      </c>
    </row>
    <row r="113" spans="1:6" x14ac:dyDescent="0.2">
      <c r="A113" s="20">
        <v>45778</v>
      </c>
      <c r="B113" s="2" t="s">
        <v>15</v>
      </c>
      <c r="C113" s="22">
        <v>221874.42599425995</v>
      </c>
      <c r="D113" s="22">
        <v>216460.69</v>
      </c>
      <c r="E113" s="22">
        <v>-5413.7359942599433</v>
      </c>
      <c r="F113" s="23">
        <v>-2.4400000000000002E-2</v>
      </c>
    </row>
    <row r="114" spans="1:6" x14ac:dyDescent="0.2">
      <c r="A114" s="20">
        <v>45778</v>
      </c>
      <c r="B114" s="2" t="s">
        <v>19</v>
      </c>
      <c r="C114" s="22">
        <v>262885.90542521991</v>
      </c>
      <c r="D114" s="22">
        <v>286861.09999999998</v>
      </c>
      <c r="E114" s="22">
        <v>23975.194574780064</v>
      </c>
      <c r="F114" s="23">
        <v>9.1200000000000031E-2</v>
      </c>
    </row>
    <row r="115" spans="1:6" x14ac:dyDescent="0.2">
      <c r="A115" s="20">
        <v>45778</v>
      </c>
      <c r="B115" s="2" t="s">
        <v>20</v>
      </c>
      <c r="C115" s="22">
        <v>116308.9454915945</v>
      </c>
      <c r="D115" s="22">
        <v>114157.23</v>
      </c>
      <c r="E115" s="22">
        <v>-2151.7154915944993</v>
      </c>
      <c r="F115" s="23">
        <v>-1.8500000000000009E-2</v>
      </c>
    </row>
    <row r="116" spans="1:6" x14ac:dyDescent="0.2">
      <c r="A116" s="20">
        <v>45778</v>
      </c>
      <c r="B116" s="2" t="s">
        <v>21</v>
      </c>
      <c r="C116" s="22">
        <v>130249.89129407314</v>
      </c>
      <c r="D116" s="22">
        <v>137791.35999999999</v>
      </c>
      <c r="E116" s="22">
        <v>7541.4687059268472</v>
      </c>
      <c r="F116" s="23">
        <v>5.7900000000000097E-2</v>
      </c>
    </row>
    <row r="117" spans="1:6" x14ac:dyDescent="0.2">
      <c r="A117" s="20">
        <v>45809</v>
      </c>
      <c r="B117" s="2" t="s">
        <v>28</v>
      </c>
      <c r="C117" s="22">
        <v>1257443.0665525359</v>
      </c>
      <c r="D117" s="22">
        <v>1175206.29</v>
      </c>
      <c r="E117" s="22">
        <v>-82236.776552535826</v>
      </c>
      <c r="F117" s="23">
        <v>-6.5399999999999986E-2</v>
      </c>
    </row>
    <row r="118" spans="1:6" x14ac:dyDescent="0.2">
      <c r="A118" s="20">
        <v>45809</v>
      </c>
      <c r="B118" s="2" t="s">
        <v>15</v>
      </c>
      <c r="C118" s="22">
        <v>192613.99999999997</v>
      </c>
      <c r="D118" s="22">
        <v>211875.4</v>
      </c>
      <c r="E118" s="22">
        <v>19261.400000000023</v>
      </c>
      <c r="F118" s="23">
        <v>0.10000000000000013</v>
      </c>
    </row>
    <row r="119" spans="1:6" x14ac:dyDescent="0.2">
      <c r="A119" s="20">
        <v>45809</v>
      </c>
      <c r="B119" s="2" t="s">
        <v>19</v>
      </c>
      <c r="C119" s="22">
        <v>306077.6136723283</v>
      </c>
      <c r="D119" s="22">
        <v>290130.96999999997</v>
      </c>
      <c r="E119" s="22">
        <v>-15946.643672328326</v>
      </c>
      <c r="F119" s="23">
        <v>-5.210000000000007E-2</v>
      </c>
    </row>
    <row r="120" spans="1:6" x14ac:dyDescent="0.2">
      <c r="A120" s="20">
        <v>45809</v>
      </c>
      <c r="B120" s="2" t="s">
        <v>20</v>
      </c>
      <c r="C120" s="22">
        <v>115205.34319769833</v>
      </c>
      <c r="D120" s="22">
        <v>112117.84000000001</v>
      </c>
      <c r="E120" s="22">
        <v>-3087.5031976983155</v>
      </c>
      <c r="F120" s="23">
        <v>-2.6800000000000004E-2</v>
      </c>
    </row>
    <row r="121" spans="1:6" x14ac:dyDescent="0.2">
      <c r="A121" s="20">
        <v>45809</v>
      </c>
      <c r="B121" s="2" t="s">
        <v>21</v>
      </c>
      <c r="C121" s="22">
        <v>128731.08578962238</v>
      </c>
      <c r="D121" s="22">
        <v>136699.54</v>
      </c>
      <c r="E121" s="22">
        <v>7968.454210377633</v>
      </c>
      <c r="F121" s="23">
        <v>6.1900000000000059E-2</v>
      </c>
    </row>
    <row r="122" spans="1:6" x14ac:dyDescent="0.2">
      <c r="A122" s="20">
        <v>45839</v>
      </c>
      <c r="B122" s="2" t="s">
        <v>28</v>
      </c>
      <c r="C122" s="22">
        <v>1110466.5826104502</v>
      </c>
      <c r="D122" s="22">
        <v>1100916.5700000003</v>
      </c>
      <c r="E122" s="22">
        <v>-9550.0126104499213</v>
      </c>
      <c r="F122" s="23">
        <v>-8.6000000000000451E-3</v>
      </c>
    </row>
    <row r="123" spans="1:6" x14ac:dyDescent="0.2">
      <c r="A123" s="20">
        <v>45839</v>
      </c>
      <c r="B123" s="2" t="s">
        <v>15</v>
      </c>
      <c r="C123" s="22">
        <v>205390.24773889105</v>
      </c>
      <c r="D123" s="22">
        <v>208922.96</v>
      </c>
      <c r="E123" s="22">
        <v>3532.7122611089435</v>
      </c>
      <c r="F123" s="23">
        <v>1.7200000000000087E-2</v>
      </c>
    </row>
    <row r="124" spans="1:6" x14ac:dyDescent="0.2">
      <c r="A124" s="20">
        <v>45839</v>
      </c>
      <c r="B124" s="2" t="s">
        <v>19</v>
      </c>
      <c r="C124" s="22">
        <v>252597.18898385562</v>
      </c>
      <c r="D124" s="22">
        <v>265984.83999999997</v>
      </c>
      <c r="E124" s="22">
        <v>13387.651016144344</v>
      </c>
      <c r="F124" s="23">
        <v>5.2999999999999985E-2</v>
      </c>
    </row>
    <row r="125" spans="1:6" x14ac:dyDescent="0.2">
      <c r="A125" s="20">
        <v>45839</v>
      </c>
      <c r="B125" s="2" t="s">
        <v>20</v>
      </c>
      <c r="C125" s="22">
        <v>116580.19314150573</v>
      </c>
      <c r="D125" s="22">
        <v>118305.58000000002</v>
      </c>
      <c r="E125" s="22">
        <v>1725.3868584942829</v>
      </c>
      <c r="F125" s="23">
        <v>1.4799999999999983E-2</v>
      </c>
    </row>
    <row r="126" spans="1:6" x14ac:dyDescent="0.2">
      <c r="A126" s="20">
        <v>45839</v>
      </c>
      <c r="B126" s="2" t="s">
        <v>21</v>
      </c>
      <c r="C126" s="22">
        <v>125254.25849292657</v>
      </c>
      <c r="D126" s="22">
        <v>130151.7</v>
      </c>
      <c r="E126" s="22">
        <v>4897.4415070734249</v>
      </c>
      <c r="F126" s="23">
        <v>3.9099999999999968E-2</v>
      </c>
    </row>
    <row r="127" spans="1:6" x14ac:dyDescent="0.2">
      <c r="A127" s="20">
        <v>45870</v>
      </c>
      <c r="B127" s="2" t="s">
        <v>28</v>
      </c>
      <c r="C127" s="22">
        <v>1146556.9200226886</v>
      </c>
      <c r="D127" s="22">
        <v>1212827.9100000001</v>
      </c>
      <c r="E127" s="22">
        <v>66270.989977311576</v>
      </c>
      <c r="F127" s="23">
        <v>5.7800000000000157E-2</v>
      </c>
    </row>
    <row r="128" spans="1:6" x14ac:dyDescent="0.2">
      <c r="A128" s="20">
        <v>45870</v>
      </c>
      <c r="B128" s="2" t="s">
        <v>15</v>
      </c>
      <c r="C128" s="22">
        <v>209812.34484096203</v>
      </c>
      <c r="D128" s="22">
        <v>216358.49000000002</v>
      </c>
      <c r="E128" s="22">
        <v>6546.1451590379875</v>
      </c>
      <c r="F128" s="23">
        <v>3.1199999999999867E-2</v>
      </c>
    </row>
    <row r="129" spans="1:6" x14ac:dyDescent="0.2">
      <c r="A129" s="20">
        <v>45870</v>
      </c>
      <c r="B129" s="2" t="s">
        <v>19</v>
      </c>
      <c r="C129" s="22">
        <v>262469.47931873478</v>
      </c>
      <c r="D129" s="22">
        <v>269687.39</v>
      </c>
      <c r="E129" s="22">
        <v>7217.9106812652317</v>
      </c>
      <c r="F129" s="23">
        <v>2.7500000000000097E-2</v>
      </c>
    </row>
    <row r="130" spans="1:6" x14ac:dyDescent="0.2">
      <c r="A130" s="20">
        <v>45870</v>
      </c>
      <c r="B130" s="2" t="s">
        <v>20</v>
      </c>
      <c r="C130" s="22">
        <v>119511.85904199198</v>
      </c>
      <c r="D130" s="22">
        <v>113273.34</v>
      </c>
      <c r="E130" s="22">
        <v>-6238.5190419919818</v>
      </c>
      <c r="F130" s="23">
        <v>-5.2200000000000003E-2</v>
      </c>
    </row>
    <row r="131" spans="1:6" x14ac:dyDescent="0.2">
      <c r="A131" s="20">
        <v>45870</v>
      </c>
      <c r="B131" s="2" t="s">
        <v>21</v>
      </c>
      <c r="C131" s="22">
        <v>146567.82490027294</v>
      </c>
      <c r="D131" s="22">
        <v>139620.51</v>
      </c>
      <c r="E131" s="22">
        <v>-6947.3149002729333</v>
      </c>
      <c r="F131" s="23">
        <v>-4.739999999999997E-2</v>
      </c>
    </row>
    <row r="132" spans="1:6" x14ac:dyDescent="0.2">
      <c r="A132" s="20">
        <v>45901</v>
      </c>
      <c r="B132" s="2" t="s">
        <v>28</v>
      </c>
      <c r="C132" s="22">
        <v>1174520.7475358644</v>
      </c>
      <c r="D132" s="22">
        <v>1203531.4100000001</v>
      </c>
      <c r="E132" s="22">
        <v>29010.662464135792</v>
      </c>
      <c r="F132" s="23">
        <v>2.4699999999999951E-2</v>
      </c>
    </row>
    <row r="133" spans="1:6" x14ac:dyDescent="0.2">
      <c r="A133" s="20">
        <v>45901</v>
      </c>
      <c r="B133" s="2" t="s">
        <v>15</v>
      </c>
      <c r="C133" s="22">
        <v>216871.14769975786</v>
      </c>
      <c r="D133" s="22">
        <v>223919.46</v>
      </c>
      <c r="E133" s="22">
        <v>7048.3123002421344</v>
      </c>
      <c r="F133" s="23">
        <v>3.2500000000000015E-2</v>
      </c>
    </row>
    <row r="134" spans="1:6" x14ac:dyDescent="0.2">
      <c r="A134" s="20">
        <v>45901</v>
      </c>
      <c r="B134" s="2" t="s">
        <v>19</v>
      </c>
      <c r="C134" s="22">
        <v>255477.79214780603</v>
      </c>
      <c r="D134" s="22">
        <v>276554.71000000002</v>
      </c>
      <c r="E134" s="22">
        <v>21076.91785219399</v>
      </c>
      <c r="F134" s="23">
        <v>8.2499999999999976E-2</v>
      </c>
    </row>
    <row r="135" spans="1:6" x14ac:dyDescent="0.2">
      <c r="A135" s="20">
        <v>45901</v>
      </c>
      <c r="B135" s="2" t="s">
        <v>20</v>
      </c>
      <c r="C135" s="22">
        <v>109036.44503714993</v>
      </c>
      <c r="D135" s="22">
        <v>114466.46</v>
      </c>
      <c r="E135" s="22">
        <v>5430.0149628500803</v>
      </c>
      <c r="F135" s="23">
        <v>4.9800000000000129E-2</v>
      </c>
    </row>
    <row r="136" spans="1:6" x14ac:dyDescent="0.2">
      <c r="A136" s="20">
        <v>45901</v>
      </c>
      <c r="B136" s="2" t="s">
        <v>21</v>
      </c>
      <c r="C136" s="22">
        <v>144800.59273628626</v>
      </c>
      <c r="D136" s="22">
        <v>134360.47</v>
      </c>
      <c r="E136" s="22">
        <v>-10440.122736286256</v>
      </c>
      <c r="F136" s="23">
        <v>-7.2100000000000108E-2</v>
      </c>
    </row>
    <row r="137" spans="1:6" x14ac:dyDescent="0.2">
      <c r="A137" s="20">
        <v>45931</v>
      </c>
      <c r="B137" s="2" t="s">
        <v>28</v>
      </c>
      <c r="C137" s="22">
        <v>1282996.9759734878</v>
      </c>
      <c r="D137" s="22">
        <v>1238861.8799999999</v>
      </c>
      <c r="E137" s="22">
        <v>-44135.095973487943</v>
      </c>
      <c r="F137" s="23">
        <v>-3.4399999999999972E-2</v>
      </c>
    </row>
    <row r="138" spans="1:6" x14ac:dyDescent="0.2">
      <c r="A138" s="20">
        <v>45931</v>
      </c>
      <c r="B138" s="2" t="s">
        <v>15</v>
      </c>
      <c r="C138" s="22">
        <v>236202.82039066221</v>
      </c>
      <c r="D138" s="22">
        <v>247894.86000000002</v>
      </c>
      <c r="E138" s="22">
        <v>11692.039609337808</v>
      </c>
      <c r="F138" s="23">
        <v>4.950000000000012E-2</v>
      </c>
    </row>
    <row r="139" spans="1:6" x14ac:dyDescent="0.2">
      <c r="A139" s="20">
        <v>45931</v>
      </c>
      <c r="B139" s="2" t="s">
        <v>19</v>
      </c>
      <c r="C139" s="22">
        <v>260910.05025125627</v>
      </c>
      <c r="D139" s="22">
        <v>285566.05</v>
      </c>
      <c r="E139" s="22">
        <v>24655.999748743721</v>
      </c>
      <c r="F139" s="23">
        <v>9.4500000000000015E-2</v>
      </c>
    </row>
    <row r="140" spans="1:6" x14ac:dyDescent="0.2">
      <c r="A140" s="20">
        <v>45931</v>
      </c>
      <c r="B140" s="2" t="s">
        <v>20</v>
      </c>
      <c r="C140" s="22">
        <v>119325.68210505873</v>
      </c>
      <c r="D140" s="22">
        <v>122893.51999999999</v>
      </c>
      <c r="E140" s="22">
        <v>3567.8378949412581</v>
      </c>
      <c r="F140" s="23">
        <v>2.9900000000000017E-2</v>
      </c>
    </row>
    <row r="141" spans="1:6" x14ac:dyDescent="0.2">
      <c r="A141" s="20">
        <v>45931</v>
      </c>
      <c r="B141" s="2" t="s">
        <v>21</v>
      </c>
      <c r="C141" s="22">
        <v>136649.40306992611</v>
      </c>
      <c r="D141" s="22">
        <v>144219.78</v>
      </c>
      <c r="E141" s="22">
        <v>7570.3769300738932</v>
      </c>
      <c r="F141" s="23">
        <v>5.5399999999999908E-2</v>
      </c>
    </row>
    <row r="142" spans="1:6" x14ac:dyDescent="0.2">
      <c r="A142" s="20">
        <v>45962</v>
      </c>
      <c r="B142" s="2" t="s">
        <v>28</v>
      </c>
      <c r="C142" s="22">
        <v>1236995.2646239556</v>
      </c>
      <c r="D142" s="22">
        <v>1287835.77</v>
      </c>
      <c r="E142" s="22">
        <v>50840.505376044428</v>
      </c>
      <c r="F142" s="23">
        <v>4.109999999999988E-2</v>
      </c>
    </row>
    <row r="143" spans="1:6" x14ac:dyDescent="0.2">
      <c r="A143" s="20">
        <v>45962</v>
      </c>
      <c r="B143" s="2" t="s">
        <v>15</v>
      </c>
      <c r="C143" s="22">
        <v>235893.31670304539</v>
      </c>
      <c r="D143" s="22">
        <v>226952.95999999996</v>
      </c>
      <c r="E143" s="22">
        <v>-8940.3567030454287</v>
      </c>
      <c r="F143" s="23">
        <v>-3.7900000000000038E-2</v>
      </c>
    </row>
    <row r="144" spans="1:6" x14ac:dyDescent="0.2">
      <c r="A144" s="20">
        <v>45962</v>
      </c>
      <c r="B144" s="2" t="s">
        <v>19</v>
      </c>
      <c r="C144" s="22">
        <v>289735.47918180877</v>
      </c>
      <c r="D144" s="22">
        <v>279044.24</v>
      </c>
      <c r="E144" s="22">
        <v>-10691.239181808778</v>
      </c>
      <c r="F144" s="23">
        <v>-3.690000000000012E-2</v>
      </c>
    </row>
    <row r="145" spans="1:6" x14ac:dyDescent="0.2">
      <c r="A145" s="20">
        <v>45962</v>
      </c>
      <c r="B145" s="2" t="s">
        <v>20</v>
      </c>
      <c r="C145" s="22">
        <v>115628.39641616381</v>
      </c>
      <c r="D145" s="22">
        <v>126474.34</v>
      </c>
      <c r="E145" s="22">
        <v>10845.943583836182</v>
      </c>
      <c r="F145" s="23">
        <v>9.3800000000000147E-2</v>
      </c>
    </row>
    <row r="146" spans="1:6" x14ac:dyDescent="0.2">
      <c r="A146" s="20">
        <v>45962</v>
      </c>
      <c r="B146" s="2" t="s">
        <v>21</v>
      </c>
      <c r="C146" s="22">
        <v>141868.02676215608</v>
      </c>
      <c r="D146" s="22">
        <v>150550.35</v>
      </c>
      <c r="E146" s="22">
        <v>8682.3232378439279</v>
      </c>
      <c r="F146" s="23">
        <v>6.1199999999999831E-2</v>
      </c>
    </row>
    <row r="147" spans="1:6" x14ac:dyDescent="0.2">
      <c r="A147" s="20">
        <v>45992</v>
      </c>
      <c r="B147" s="2" t="s">
        <v>28</v>
      </c>
      <c r="C147" s="22">
        <v>1367135.1180954173</v>
      </c>
      <c r="D147" s="22">
        <v>1452854.49</v>
      </c>
      <c r="E147" s="22">
        <v>85719.371904582717</v>
      </c>
      <c r="F147" s="23">
        <v>6.2700000000000033E-2</v>
      </c>
    </row>
    <row r="148" spans="1:6" x14ac:dyDescent="0.2">
      <c r="A148" s="20">
        <v>45992</v>
      </c>
      <c r="B148" s="2" t="s">
        <v>15</v>
      </c>
      <c r="C148" s="22">
        <v>247798.46057178764</v>
      </c>
      <c r="D148" s="22">
        <v>236622.75</v>
      </c>
      <c r="E148" s="22">
        <v>-11175.71057178764</v>
      </c>
      <c r="F148" s="23">
        <v>-4.5100000000000071E-2</v>
      </c>
    </row>
    <row r="149" spans="1:6" x14ac:dyDescent="0.2">
      <c r="A149" s="20">
        <v>45992</v>
      </c>
      <c r="B149" s="2" t="s">
        <v>19</v>
      </c>
      <c r="C149" s="22">
        <v>274288.90701468184</v>
      </c>
      <c r="D149" s="22">
        <v>285836.46999999997</v>
      </c>
      <c r="E149" s="22">
        <v>11547.562985318131</v>
      </c>
      <c r="F149" s="23">
        <v>4.2100000000000096E-2</v>
      </c>
    </row>
    <row r="150" spans="1:6" x14ac:dyDescent="0.2">
      <c r="A150" s="20">
        <v>45992</v>
      </c>
      <c r="B150" s="2" t="s">
        <v>20</v>
      </c>
      <c r="C150" s="22">
        <v>116307.18685831623</v>
      </c>
      <c r="D150" s="22">
        <v>118947.36</v>
      </c>
      <c r="E150" s="22">
        <v>2640.173141683772</v>
      </c>
      <c r="F150" s="23">
        <v>2.2699999999999946E-2</v>
      </c>
    </row>
    <row r="151" spans="1:6" x14ac:dyDescent="0.2">
      <c r="A151" s="20">
        <v>45992</v>
      </c>
      <c r="B151" s="2" t="s">
        <v>21</v>
      </c>
      <c r="C151" s="22">
        <v>137945.44180926649</v>
      </c>
      <c r="D151" s="22">
        <v>137848.88</v>
      </c>
      <c r="E151" s="22">
        <v>-96.56180926648085</v>
      </c>
      <c r="F151" s="23">
        <v>-6.9999999999995879E-4</v>
      </c>
    </row>
    <row r="152" spans="1:6" x14ac:dyDescent="0.2">
      <c r="A152" s="20">
        <v>46023</v>
      </c>
      <c r="B152" s="2" t="s">
        <v>28</v>
      </c>
      <c r="C152" s="22">
        <v>1139271.7091959557</v>
      </c>
      <c r="D152" s="22">
        <v>1183133.67</v>
      </c>
      <c r="E152" s="22">
        <v>43861.960804044269</v>
      </c>
      <c r="F152" s="23">
        <v>3.8499999999999979E-2</v>
      </c>
    </row>
    <row r="153" spans="1:6" x14ac:dyDescent="0.2">
      <c r="A153" s="20">
        <v>46023</v>
      </c>
      <c r="B153" s="2" t="s">
        <v>15</v>
      </c>
      <c r="C153" s="22">
        <v>227964.5410810301</v>
      </c>
      <c r="D153" s="22">
        <v>241665.21000000002</v>
      </c>
      <c r="E153" s="22">
        <v>13700.668918969925</v>
      </c>
      <c r="F153" s="23">
        <v>6.010000000000007E-2</v>
      </c>
    </row>
    <row r="154" spans="1:6" x14ac:dyDescent="0.2">
      <c r="A154" s="20">
        <v>46023</v>
      </c>
      <c r="B154" s="2" t="s">
        <v>19</v>
      </c>
      <c r="C154" s="22">
        <v>277195.05195447797</v>
      </c>
      <c r="D154" s="22">
        <v>280105.59999999998</v>
      </c>
      <c r="E154" s="22">
        <v>2910.5480455220095</v>
      </c>
      <c r="F154" s="23">
        <v>1.0499999999999968E-2</v>
      </c>
    </row>
    <row r="155" spans="1:6" x14ac:dyDescent="0.2">
      <c r="A155" s="20">
        <v>46023</v>
      </c>
      <c r="B155" s="2" t="s">
        <v>20</v>
      </c>
      <c r="C155" s="22">
        <v>130242.70644966849</v>
      </c>
      <c r="D155" s="22">
        <v>129643.59000000001</v>
      </c>
      <c r="E155" s="22">
        <v>-599.11644966847962</v>
      </c>
      <c r="F155" s="23">
        <v>-4.6000000000000346E-3</v>
      </c>
    </row>
    <row r="156" spans="1:6" x14ac:dyDescent="0.2">
      <c r="A156" s="20">
        <v>46023</v>
      </c>
      <c r="B156" s="2" t="s">
        <v>21</v>
      </c>
      <c r="C156" s="22">
        <v>143179.26675094818</v>
      </c>
      <c r="D156" s="22">
        <v>135905.76</v>
      </c>
      <c r="E156" s="22">
        <v>-7273.5067509481742</v>
      </c>
      <c r="F156" s="23">
        <v>-5.0800000000000047E-2</v>
      </c>
    </row>
    <row r="157" spans="1:6" x14ac:dyDescent="0.2">
      <c r="A157" s="20">
        <v>46054</v>
      </c>
      <c r="B157" s="2" t="s">
        <v>28</v>
      </c>
      <c r="C157" s="22">
        <v>1338358.7562773798</v>
      </c>
      <c r="D157" s="22">
        <v>1252569.9599999997</v>
      </c>
      <c r="E157" s="22">
        <v>-85788.796277380083</v>
      </c>
      <c r="F157" s="23">
        <v>-6.4100000000000032E-2</v>
      </c>
    </row>
    <row r="158" spans="1:6" x14ac:dyDescent="0.2">
      <c r="A158" s="20">
        <v>46054</v>
      </c>
      <c r="B158" s="2" t="s">
        <v>15</v>
      </c>
      <c r="C158" s="22">
        <v>249922.33670295493</v>
      </c>
      <c r="D158" s="22">
        <v>257120.1</v>
      </c>
      <c r="E158" s="22">
        <v>7197.7632970450795</v>
      </c>
      <c r="F158" s="23">
        <v>2.8799999999999909E-2</v>
      </c>
    </row>
    <row r="159" spans="1:6" x14ac:dyDescent="0.2">
      <c r="A159" s="20">
        <v>46054</v>
      </c>
      <c r="B159" s="2" t="s">
        <v>19</v>
      </c>
      <c r="C159" s="22">
        <v>293743.88636152633</v>
      </c>
      <c r="D159" s="22">
        <v>316391.53999999998</v>
      </c>
      <c r="E159" s="22">
        <v>22647.653638473654</v>
      </c>
      <c r="F159" s="23">
        <v>7.7099999999999905E-2</v>
      </c>
    </row>
    <row r="160" spans="1:6" x14ac:dyDescent="0.2">
      <c r="A160" s="20">
        <v>46054</v>
      </c>
      <c r="B160" s="2" t="s">
        <v>20</v>
      </c>
      <c r="C160" s="22">
        <v>130986.28147191738</v>
      </c>
      <c r="D160" s="22">
        <v>121738.65000000001</v>
      </c>
      <c r="E160" s="22">
        <v>-9247.6314719173679</v>
      </c>
      <c r="F160" s="23">
        <v>-7.060000000000001E-2</v>
      </c>
    </row>
    <row r="161" spans="1:6" x14ac:dyDescent="0.2">
      <c r="A161" s="20">
        <v>46054</v>
      </c>
      <c r="B161" s="2" t="s">
        <v>21</v>
      </c>
      <c r="C161" s="22">
        <v>145759.48335817188</v>
      </c>
      <c r="D161" s="22">
        <v>146706.91999999998</v>
      </c>
      <c r="E161" s="22">
        <v>947.4366418280988</v>
      </c>
      <c r="F161" s="23">
        <v>6.4999999999998731E-3</v>
      </c>
    </row>
    <row r="162" spans="1:6" x14ac:dyDescent="0.2">
      <c r="A162" s="20">
        <v>46082</v>
      </c>
      <c r="B162" s="2" t="s">
        <v>28</v>
      </c>
      <c r="C162" s="22">
        <v>1385940.3702937525</v>
      </c>
      <c r="D162" s="22">
        <v>1339927.1499999999</v>
      </c>
      <c r="E162" s="22">
        <v>-46013.220293752616</v>
      </c>
      <c r="F162" s="23">
        <v>-3.3200000000000021E-2</v>
      </c>
    </row>
    <row r="163" spans="1:6" x14ac:dyDescent="0.2">
      <c r="A163" s="20">
        <v>46082</v>
      </c>
      <c r="B163" s="2" t="s">
        <v>15</v>
      </c>
      <c r="C163" s="22">
        <v>228654.51203822828</v>
      </c>
      <c r="D163" s="22">
        <v>248821.84000000003</v>
      </c>
      <c r="E163" s="22">
        <v>20167.327961771749</v>
      </c>
      <c r="F163" s="23">
        <v>8.820000000000007E-2</v>
      </c>
    </row>
    <row r="164" spans="1:6" x14ac:dyDescent="0.2">
      <c r="A164" s="20">
        <v>46082</v>
      </c>
      <c r="B164" s="2" t="s">
        <v>19</v>
      </c>
      <c r="C164" s="22">
        <v>291527.46875298157</v>
      </c>
      <c r="D164" s="22">
        <v>305549.94</v>
      </c>
      <c r="E164" s="22">
        <v>14022.471247018431</v>
      </c>
      <c r="F164" s="23">
        <v>4.8100000000000059E-2</v>
      </c>
    </row>
    <row r="165" spans="1:6" x14ac:dyDescent="0.2">
      <c r="A165" s="20">
        <v>46082</v>
      </c>
      <c r="B165" s="2" t="s">
        <v>20</v>
      </c>
      <c r="C165" s="22">
        <v>118052.88774805017</v>
      </c>
      <c r="D165" s="22">
        <v>119575.77</v>
      </c>
      <c r="E165" s="22">
        <v>1522.8822519498353</v>
      </c>
      <c r="F165" s="23">
        <v>1.2899999999999899E-2</v>
      </c>
    </row>
    <row r="166" spans="1:6" x14ac:dyDescent="0.2">
      <c r="A166" s="20">
        <v>46082</v>
      </c>
      <c r="B166" s="2" t="s">
        <v>21</v>
      </c>
      <c r="C166" s="22">
        <v>161034.5076400679</v>
      </c>
      <c r="D166" s="22">
        <v>151758.91999999998</v>
      </c>
      <c r="E166" s="22">
        <v>-9275.5876400679117</v>
      </c>
      <c r="F166" s="23">
        <v>-5.7600000000000005E-2</v>
      </c>
    </row>
    <row r="167" spans="1:6" x14ac:dyDescent="0.2">
      <c r="A167" s="20">
        <v>46113</v>
      </c>
      <c r="B167" s="2" t="s">
        <v>28</v>
      </c>
      <c r="C167" s="22">
        <v>1395608.2395366628</v>
      </c>
      <c r="D167" s="22">
        <v>1277121.1000000001</v>
      </c>
      <c r="E167" s="22">
        <v>-118487.13953666273</v>
      </c>
      <c r="F167" s="23">
        <v>-8.4900000000000031E-2</v>
      </c>
    </row>
    <row r="168" spans="1:6" x14ac:dyDescent="0.2">
      <c r="A168" s="20">
        <v>46113</v>
      </c>
      <c r="B168" s="2" t="s">
        <v>15</v>
      </c>
      <c r="C168" s="22">
        <v>267202.19201180316</v>
      </c>
      <c r="D168" s="22">
        <v>253548.16</v>
      </c>
      <c r="E168" s="22">
        <v>-13654.032011803152</v>
      </c>
      <c r="F168" s="23">
        <v>-5.1100000000000041E-2</v>
      </c>
    </row>
    <row r="169" spans="1:6" x14ac:dyDescent="0.2">
      <c r="A169" s="20">
        <v>46113</v>
      </c>
      <c r="B169" s="2" t="s">
        <v>19</v>
      </c>
      <c r="C169" s="22">
        <v>293819.65231291845</v>
      </c>
      <c r="D169" s="22">
        <v>294084.09000000003</v>
      </c>
      <c r="E169" s="22">
        <v>264.43768708157586</v>
      </c>
      <c r="F169" s="23">
        <v>8.9999999999982726E-4</v>
      </c>
    </row>
    <row r="170" spans="1:6" x14ac:dyDescent="0.2">
      <c r="A170" s="20">
        <v>46113</v>
      </c>
      <c r="B170" s="2" t="s">
        <v>20</v>
      </c>
      <c r="C170" s="22">
        <v>120813.38403792967</v>
      </c>
      <c r="D170" s="22">
        <v>122311.47</v>
      </c>
      <c r="E170" s="22">
        <v>1498.0859620703268</v>
      </c>
      <c r="F170" s="23">
        <v>1.2399999999999991E-2</v>
      </c>
    </row>
    <row r="171" spans="1:6" x14ac:dyDescent="0.2">
      <c r="A171" s="20">
        <v>46113</v>
      </c>
      <c r="B171" s="2" t="s">
        <v>21</v>
      </c>
      <c r="C171" s="22">
        <v>144277.45886312641</v>
      </c>
      <c r="D171" s="22">
        <v>154319.17000000001</v>
      </c>
      <c r="E171" s="22">
        <v>10041.711136873608</v>
      </c>
      <c r="F171" s="23">
        <v>6.9600000000000065E-2</v>
      </c>
    </row>
    <row r="172" spans="1:6" x14ac:dyDescent="0.2">
      <c r="A172" s="20">
        <v>46143</v>
      </c>
      <c r="B172" s="2" t="s">
        <v>28</v>
      </c>
      <c r="C172" s="22">
        <v>1470883.600654664</v>
      </c>
      <c r="D172" s="22">
        <v>1348064.8199999996</v>
      </c>
      <c r="E172" s="22">
        <v>-122818.78065466438</v>
      </c>
      <c r="F172" s="23">
        <v>-8.3499999999999963E-2</v>
      </c>
    </row>
    <row r="173" spans="1:6" x14ac:dyDescent="0.2">
      <c r="A173" s="20">
        <v>46143</v>
      </c>
      <c r="B173" s="2" t="s">
        <v>15</v>
      </c>
      <c r="C173" s="22">
        <v>235512.70412399666</v>
      </c>
      <c r="D173" s="22">
        <v>255272.22</v>
      </c>
      <c r="E173" s="22">
        <v>19759.515876003337</v>
      </c>
      <c r="F173" s="23">
        <v>8.3900000000000072E-2</v>
      </c>
    </row>
    <row r="174" spans="1:6" x14ac:dyDescent="0.2">
      <c r="A174" s="20">
        <v>46143</v>
      </c>
      <c r="B174" s="2" t="s">
        <v>19</v>
      </c>
      <c r="C174" s="22">
        <v>274595.69821930648</v>
      </c>
      <c r="D174" s="22">
        <v>292993.61</v>
      </c>
      <c r="E174" s="22">
        <v>18397.91178069351</v>
      </c>
      <c r="F174" s="23">
        <v>6.6999999999999907E-2</v>
      </c>
    </row>
    <row r="175" spans="1:6" x14ac:dyDescent="0.2">
      <c r="A175" s="20">
        <v>46143</v>
      </c>
      <c r="B175" s="2" t="s">
        <v>20</v>
      </c>
      <c r="C175" s="22">
        <v>116760.06300963677</v>
      </c>
      <c r="D175" s="22">
        <v>126007.45999999999</v>
      </c>
      <c r="E175" s="22">
        <v>9247.3969903632242</v>
      </c>
      <c r="F175" s="23">
        <v>7.9199999999999937E-2</v>
      </c>
    </row>
    <row r="176" spans="1:6" x14ac:dyDescent="0.2">
      <c r="A176" s="20">
        <v>46143</v>
      </c>
      <c r="B176" s="2" t="s">
        <v>21</v>
      </c>
      <c r="C176" s="22">
        <v>134585.63678160921</v>
      </c>
      <c r="D176" s="22">
        <v>146361.88</v>
      </c>
      <c r="E176" s="22">
        <v>11776.243218390795</v>
      </c>
      <c r="F176" s="23">
        <v>8.7499999999999925E-2</v>
      </c>
    </row>
    <row r="177" spans="1:6" x14ac:dyDescent="0.2">
      <c r="A177" s="20">
        <v>46174</v>
      </c>
      <c r="B177" s="2" t="s">
        <v>28</v>
      </c>
      <c r="C177" s="22">
        <v>1427844.4649635789</v>
      </c>
      <c r="D177" s="22">
        <v>1391720.0000000002</v>
      </c>
      <c r="E177" s="22">
        <v>-36124.464963578619</v>
      </c>
      <c r="F177" s="23">
        <v>-2.5300000000000052E-2</v>
      </c>
    </row>
    <row r="178" spans="1:6" x14ac:dyDescent="0.2">
      <c r="A178" s="20">
        <v>46174</v>
      </c>
      <c r="B178" s="2" t="s">
        <v>15</v>
      </c>
      <c r="C178" s="22">
        <v>247624.87391567481</v>
      </c>
      <c r="D178" s="22">
        <v>245495.3</v>
      </c>
      <c r="E178" s="22">
        <v>-2129.5739156748168</v>
      </c>
      <c r="F178" s="23">
        <v>-8.6000000000000538E-3</v>
      </c>
    </row>
    <row r="179" spans="1:6" x14ac:dyDescent="0.2">
      <c r="A179" s="20">
        <v>46174</v>
      </c>
      <c r="B179" s="2" t="s">
        <v>19</v>
      </c>
      <c r="C179" s="22">
        <v>319184.17907424289</v>
      </c>
      <c r="D179" s="22">
        <v>315130.53999999998</v>
      </c>
      <c r="E179" s="22">
        <v>-4053.6390742429066</v>
      </c>
      <c r="F179" s="23">
        <v>-1.2700000000000069E-2</v>
      </c>
    </row>
    <row r="180" spans="1:6" x14ac:dyDescent="0.2">
      <c r="A180" s="20">
        <v>46174</v>
      </c>
      <c r="B180" s="2" t="s">
        <v>20</v>
      </c>
      <c r="C180" s="22">
        <v>133026.75088428499</v>
      </c>
      <c r="D180" s="22">
        <v>131629.97</v>
      </c>
      <c r="E180" s="22">
        <v>-1396.7808842849918</v>
      </c>
      <c r="F180" s="23">
        <v>-1.0499999999999995E-2</v>
      </c>
    </row>
    <row r="181" spans="1:6" x14ac:dyDescent="0.2">
      <c r="A181" s="20">
        <v>46174</v>
      </c>
      <c r="B181" s="2" t="s">
        <v>21</v>
      </c>
      <c r="C181" s="22">
        <v>155346.05755857495</v>
      </c>
      <c r="D181" s="22">
        <v>145201.96</v>
      </c>
      <c r="E181" s="22">
        <v>-10144.097558574955</v>
      </c>
      <c r="F181" s="23">
        <v>-6.5300000000000066E-2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Overview</vt:lpstr>
      <vt:lpstr>PL</vt:lpstr>
      <vt:lpstr>Revenue_Summary</vt:lpstr>
      <vt:lpstr>Expenses_Summary</vt:lpstr>
      <vt:lpstr>Headcount_Summary</vt:lpstr>
      <vt:lpstr>Budget_vs_Actual</vt:lpstr>
      <vt:lpstr>Data_Revenue</vt:lpstr>
      <vt:lpstr>Data_Expenses</vt:lpstr>
      <vt:lpstr>Data_Headcount</vt:lpstr>
      <vt:lpstr>Data_BvA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Eden Luzon</dc:creator>
  <cp:lastModifiedBy>Eden Luzon</cp:lastModifiedBy>
  <dcterms:created xsi:type="dcterms:W3CDTF">2026-07-16T09:21:36Z</dcterms:created>
  <dcterms:modified xsi:type="dcterms:W3CDTF">2026-07-16T09:21:57Z</dcterms:modified>
</cp:coreProperties>
</file>